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0c684e886f7e4144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defaultThemeVersion="124226"/>
  <bookViews>
    <workbookView xWindow="240" yWindow="15" windowWidth="11355" windowHeight="6810" tabRatio="742"/>
  </bookViews>
  <sheets>
    <sheet name="CDKT" sheetId="2" r:id="rId1"/>
    <sheet name="KQM" sheetId="5" r:id="rId2"/>
    <sheet name="LCTT" sheetId="6" r:id="rId3"/>
    <sheet name="XL4Poppy" sheetId="4" state="veryHidden" r:id="rId4"/>
  </sheets>
  <definedNames>
    <definedName name="_Builtin0">XL4Poppy!$C$4</definedName>
    <definedName name="_Fill" hidden="1">#REF!</definedName>
    <definedName name="Bust">XL4Poppy!$C$31</definedName>
    <definedName name="Continue">XL4Poppy!$C$9</definedName>
    <definedName name="Document_array" localSheetId="3">{"Book1","QT quy 1-2010.xls"}</definedName>
    <definedName name="Documents_array">XL4Poppy!$B$1:$B$16</definedName>
    <definedName name="Hello">XL4Poppy!$A$15</definedName>
  </definedNames>
  <calcPr calcId="124519"/>
</workbook>
</file>

<file path=xl/calcChain.xml><?xml version="1.0" encoding="utf-8"?>
<calcChain xmlns="http://schemas.openxmlformats.org/spreadsheetml/2006/main">
  <c r="E43" i="2"/>
  <c r="D15" i="6"/>
  <c r="D33"/>
  <c r="E25"/>
  <c r="D25"/>
  <c r="D34"/>
  <c r="G37"/>
  <c r="F25" i="2"/>
  <c r="F30" i="5"/>
  <c r="D30"/>
  <c r="F103" i="2"/>
  <c r="F102"/>
  <c r="F101"/>
  <c r="F86"/>
  <c r="F71"/>
  <c r="F64"/>
  <c r="F58"/>
  <c r="F55"/>
  <c r="F42"/>
  <c r="F28"/>
  <c r="F16"/>
  <c r="F9"/>
  <c r="F70"/>
  <c r="F122"/>
  <c r="F33"/>
  <c r="F7"/>
  <c r="F69"/>
</calcChain>
</file>

<file path=xl/sharedStrings.xml><?xml version="1.0" encoding="utf-8"?>
<sst xmlns="http://schemas.openxmlformats.org/spreadsheetml/2006/main" count="389" uniqueCount="380">
  <si>
    <r>
      <t xml:space="preserve">( </t>
    </r>
    <r>
      <rPr>
        <b/>
        <sz val="12"/>
        <rFont val=".VnTime"/>
        <family val="2"/>
      </rPr>
      <t>Theo ph­¬ng ph¸p trùc tiÕp )</t>
    </r>
  </si>
  <si>
    <t>ThuyÕt minh</t>
  </si>
  <si>
    <t>DS. Lª V¨n Lí</t>
  </si>
  <si>
    <t xml:space="preserve">     C«ng ty CP d­îc phÈm Hµ T©y</t>
  </si>
  <si>
    <t>MÉu sè B03 - DN</t>
  </si>
  <si>
    <t>Ban hµnh theo Q§ sè 15/2006/Q§-BTC</t>
  </si>
  <si>
    <t>ngµy 20/3/2006 cña Bé tr­ëng bé  tµi chÝnh</t>
  </si>
  <si>
    <t>ChØ tiªu</t>
  </si>
  <si>
    <t>M· sè</t>
  </si>
  <si>
    <t>I. L­u chuyÓn tiÒn tõ ho¹t ®éng kinh doanh</t>
  </si>
  <si>
    <t xml:space="preserve">     1. TiÒn thu tõ b¸n hµng, cung cÊp dÞch vô vµ doanh thu kh¸c</t>
  </si>
  <si>
    <t>01</t>
  </si>
  <si>
    <t xml:space="preserve">     2. TiÒn chi tr¶ cho ng­êi cung cÊp hµng ho¸ vµ dÞch vô</t>
  </si>
  <si>
    <t>02</t>
  </si>
  <si>
    <t xml:space="preserve">     3. TiÒn chi tr¶ cho ng­êi lao ®éng</t>
  </si>
  <si>
    <t>03</t>
  </si>
  <si>
    <t xml:space="preserve">     4. TiÒn chi tr¶ l·i vay</t>
  </si>
  <si>
    <t>04</t>
  </si>
  <si>
    <t xml:space="preserve">     5. TiÒn chi nép thuÕ thu nhËp doanh nghiÖp</t>
  </si>
  <si>
    <t>05</t>
  </si>
  <si>
    <t xml:space="preserve">     6. TiÒn thu kh¸c tõ c¸c ho¹t ®éng kinh doanh</t>
  </si>
  <si>
    <t>06</t>
  </si>
  <si>
    <t xml:space="preserve">     7. TiÒn chi kh¸c cho ho¹t ®éng kinh doanh</t>
  </si>
  <si>
    <t>07</t>
  </si>
  <si>
    <t>L­u chuyÓn tiÒn thuÇn tõ ho¹t ®éng SXKD</t>
  </si>
  <si>
    <t>20</t>
  </si>
  <si>
    <t>II. L­u chuyÓn tõ ho¹t ®éng ®Çu t­</t>
  </si>
  <si>
    <t xml:space="preserve">     1. TiÒn chi ®Ó mua s¾m, x©y dùng TSC§ vµ c¸c TS dµi h¹n kh¸c</t>
  </si>
  <si>
    <t>21</t>
  </si>
  <si>
    <t xml:space="preserve">     2. TiÒn thu tõ thanh lý, nh­îng b¸n TSC§ vµ c¸c TS dµi h¹n kh¸c</t>
  </si>
  <si>
    <t>22</t>
  </si>
  <si>
    <t xml:space="preserve">     3. TiÒn chi cho vay, mua c¸c c«ng cô nî cña ®¬n vÞ kh¸c</t>
  </si>
  <si>
    <t>23</t>
  </si>
  <si>
    <t xml:space="preserve">     4. TiÒn thu håi cho vay, b¸n l¹i c¸c c«ng cô nî cña c¸c ®¬n vÞ kh¸c</t>
  </si>
  <si>
    <t>24</t>
  </si>
  <si>
    <t xml:space="preserve">     5. Chi tiÒn gãp vèn vµo c¸c ®¬n vÞ kh¸c</t>
  </si>
  <si>
    <t>25</t>
  </si>
  <si>
    <t xml:space="preserve">     6. TiÒn thu h«i ®Çu t­ gãp vèn vµo c¸c ®¬n vÞ kh¸c </t>
  </si>
  <si>
    <t>26</t>
  </si>
  <si>
    <t xml:space="preserve">     7. TiÒn thu l·i cho vay, cæ tøc vµ lîi nhuËn chia ®­îc</t>
  </si>
  <si>
    <t>27</t>
  </si>
  <si>
    <t xml:space="preserve">L­u chuyÓn tiÒn thuÇn tõ ho¹t ®éng ®Çu t­ </t>
  </si>
  <si>
    <t>30</t>
  </si>
  <si>
    <t xml:space="preserve">III. L­u chuyÓn tiÒn tõ ho¹t ®éng tµi chÝnh </t>
  </si>
  <si>
    <t xml:space="preserve">     1. TiÒn thu tõ ph¸t hµnh cæ phiÕu, nhËn gãp vèn cña chñ së h÷u </t>
  </si>
  <si>
    <t>31</t>
  </si>
  <si>
    <t xml:space="preserve">     2.TiÒn chi tr¶ vèn gãp cho c¸c chñ së h÷u, mua l¹i cæ phiÕu </t>
  </si>
  <si>
    <t>32</t>
  </si>
  <si>
    <t xml:space="preserve">     3. TiÒn vay ng¾n h¹n, dµi h¹n nhËn ®­îc </t>
  </si>
  <si>
    <t>33</t>
  </si>
  <si>
    <t xml:space="preserve">     4. TiÒn chi tr¶ nî gèc vay. </t>
  </si>
  <si>
    <t>34</t>
  </si>
  <si>
    <t xml:space="preserve">     5. TiÒn chi tr¶ nî thuª tµi chÝnh</t>
  </si>
  <si>
    <t>35</t>
  </si>
  <si>
    <t xml:space="preserve">     6. Cæ tøc, lîi nhuËn ®· tr¶ cho chñ së h÷u</t>
  </si>
  <si>
    <t>36</t>
  </si>
  <si>
    <t xml:space="preserve">L­u chuyÓn tiÒn thuÇn tõ ho¹t ®éng tµi chÝnh </t>
  </si>
  <si>
    <t>40</t>
  </si>
  <si>
    <t>L­u chuyÓn tiÒn thuÇn trong kú(20+30+40)</t>
  </si>
  <si>
    <t>50</t>
  </si>
  <si>
    <t>TiÒn vµ t­¬ng ®­¬ng tiÒn ®Çu kú</t>
  </si>
  <si>
    <t>60</t>
  </si>
  <si>
    <t xml:space="preserve">¶nh h­ëng cña thay ®æi tû gi¸ hèi ®o¸i qui ®æi ngo¹i tÖ </t>
  </si>
  <si>
    <t>61</t>
  </si>
  <si>
    <t>TiÒn vµ t­¬ng ®­¬ng tiÒn cuèi kú(50+60+61)</t>
  </si>
  <si>
    <t>70</t>
  </si>
  <si>
    <t xml:space="preserve">                                       KÕ to¸n tr­ëng</t>
  </si>
  <si>
    <t>B¸o c¸o l­u chuyÓn tiÒn tÖ</t>
  </si>
  <si>
    <t>CÔNG TY CỔ PHẦN DƯỢC PHẨM HÀ TÂY</t>
  </si>
  <si>
    <t>Mẫu B 01 - DN</t>
  </si>
  <si>
    <t>BẢNG CÂN ĐỐI KẾ TOÁN</t>
  </si>
  <si>
    <t>TÀI SẢN</t>
  </si>
  <si>
    <t>(100=110+120+130+140+150)</t>
  </si>
  <si>
    <t>Chỉ tiêu</t>
  </si>
  <si>
    <t>002</t>
  </si>
  <si>
    <t>MÃ SỐ</t>
  </si>
  <si>
    <t>THUYẾT MINH</t>
  </si>
  <si>
    <t>111</t>
  </si>
  <si>
    <t>112</t>
  </si>
  <si>
    <t>120</t>
  </si>
  <si>
    <t>121</t>
  </si>
  <si>
    <t>130</t>
  </si>
  <si>
    <t>131</t>
  </si>
  <si>
    <t>132</t>
  </si>
  <si>
    <t>133</t>
  </si>
  <si>
    <t>134</t>
  </si>
  <si>
    <t>135</t>
  </si>
  <si>
    <t>139</t>
  </si>
  <si>
    <t>140</t>
  </si>
  <si>
    <t>141</t>
  </si>
  <si>
    <t>149</t>
  </si>
  <si>
    <t>150</t>
  </si>
  <si>
    <t>151</t>
  </si>
  <si>
    <t>152</t>
  </si>
  <si>
    <t>200</t>
  </si>
  <si>
    <t>210</t>
  </si>
  <si>
    <t>211</t>
  </si>
  <si>
    <t>212</t>
  </si>
  <si>
    <t>213</t>
  </si>
  <si>
    <t>219</t>
  </si>
  <si>
    <t>220</t>
  </si>
  <si>
    <t>221</t>
  </si>
  <si>
    <t xml:space="preserve">            - Nguyên giá</t>
  </si>
  <si>
    <t>222</t>
  </si>
  <si>
    <t xml:space="preserve">            - Giá trị hao mòn luỹ kế(*)</t>
  </si>
  <si>
    <t>223</t>
  </si>
  <si>
    <t>224</t>
  </si>
  <si>
    <t xml:space="preserve">             - Nguyên giá</t>
  </si>
  <si>
    <t>225</t>
  </si>
  <si>
    <t xml:space="preserve">             - Giá trị hao mòn luỹ kế(*)</t>
  </si>
  <si>
    <t>226</t>
  </si>
  <si>
    <t>227</t>
  </si>
  <si>
    <t>228</t>
  </si>
  <si>
    <t>229</t>
  </si>
  <si>
    <t>Tổng tài sản (270=100+200)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</si>
  <si>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</si>
  <si>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</si>
  <si>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</si>
  <si>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</si>
  <si>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</si>
  <si>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</si>
  <si>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</si>
  <si>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</si>
  <si>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</si>
  <si>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</si>
  <si>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</si>
  <si>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</si>
  <si>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</si>
  <si>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323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</si>
  <si>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</si>
  <si>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</si>
  <si>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</si>
  <si>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</si>
  <si>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</si>
  <si>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</si>
  <si>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</si>
  <si>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</si>
  <si>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</si>
  <si>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</si>
  <si>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400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</si>
  <si>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</si>
  <si>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</si>
  <si>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</si>
  <si>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</si>
  <si>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</si>
  <si>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</si>
  <si>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</si>
  <si>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</si>
  <si>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</si>
  <si>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</si>
  <si>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</si>
  <si>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</si>
  <si>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</si>
  <si>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430</t>
  </si>
  <si>
    <t>431</t>
  </si>
  <si>
    <t>432</t>
  </si>
  <si>
    <t>Tổng cộng nguồn vốn (440=300+400)</t>
  </si>
  <si>
    <t>440</t>
  </si>
  <si>
    <t>Các chỉ tiêu ngoài bảng cân đối</t>
  </si>
  <si>
    <t>001</t>
  </si>
  <si>
    <t>003</t>
  </si>
  <si>
    <t>004</t>
  </si>
  <si>
    <t>007</t>
  </si>
  <si>
    <t>008</t>
  </si>
  <si>
    <t>C«ng ty cæ phÇn d­îc phÈm Hµ T©y</t>
  </si>
  <si>
    <t>Kê toán trưởng</t>
  </si>
  <si>
    <t>A. Tài Sản ngắn hạn</t>
  </si>
  <si>
    <t xml:space="preserve">   I - Tiền và các khoản tương đương tiền</t>
  </si>
  <si>
    <t xml:space="preserve">      1. Tiền</t>
  </si>
  <si>
    <t xml:space="preserve">      2. Các khoản tương đương tiền</t>
  </si>
  <si>
    <t xml:space="preserve">   III - Các khoản phải thu ngắn hạn</t>
  </si>
  <si>
    <t xml:space="preserve">      1. Phải thu khách hàng</t>
  </si>
  <si>
    <t xml:space="preserve">      2. Trả trước cho người bán</t>
  </si>
  <si>
    <t xml:space="preserve">      3. Phải thu nội bộ ngăn hạn</t>
  </si>
  <si>
    <t xml:space="preserve">      4. Phải thu theo tiến độ hợp đồng XD</t>
  </si>
  <si>
    <t xml:space="preserve">   IV - Hàng tồn kho</t>
  </si>
  <si>
    <t xml:space="preserve">      1. Hàng tồn kho</t>
  </si>
  <si>
    <t xml:space="preserve">      2. Dự phòng giảm giá hàng tồn kho(*)</t>
  </si>
  <si>
    <t xml:space="preserve">   V - Tài sản ngắn hạn khác</t>
  </si>
  <si>
    <t xml:space="preserve">      1. Chi phí trả trước ngắn hạn</t>
  </si>
  <si>
    <t xml:space="preserve">      2. Thuế GTGT được khấu trừ</t>
  </si>
  <si>
    <t xml:space="preserve">      3. Thuế và các khoản phải thu nhà nước</t>
  </si>
  <si>
    <t xml:space="preserve">      4. Tài sản ngắn hạn khác</t>
  </si>
  <si>
    <t>B. Tài sản dài hạn (200=210+220+240+250+260)</t>
  </si>
  <si>
    <t xml:space="preserve">   I - Các khoản phải thu dài hạn</t>
  </si>
  <si>
    <t xml:space="preserve">      1. Phải thu dài hạn của khách hàng</t>
  </si>
  <si>
    <t xml:space="preserve">   II - Tài sản cố định</t>
  </si>
  <si>
    <t xml:space="preserve">      1. Tài sản cố định hữu hình</t>
  </si>
  <si>
    <t xml:space="preserve">      2. Tài sản cố định thuê tài chính</t>
  </si>
  <si>
    <t xml:space="preserve">      3. Tài sản cố định vô hình</t>
  </si>
  <si>
    <t xml:space="preserve">   III - Bất động sản đầu tư</t>
  </si>
  <si>
    <t xml:space="preserve">      1. Đầu tư vào công ty con</t>
  </si>
  <si>
    <t xml:space="preserve">      1. Chi phí trả trước dài hạn</t>
  </si>
  <si>
    <t xml:space="preserve">      2. Tài sản thuế thu nhập hoãn lại</t>
  </si>
  <si>
    <t>A. Nợ phải trả (300=310+330)</t>
  </si>
  <si>
    <t xml:space="preserve">   I - Nợ ngắn hạn</t>
  </si>
  <si>
    <t xml:space="preserve">   II - Nợ dài hạn</t>
  </si>
  <si>
    <t xml:space="preserve">      1. Phải trả dài hạn người bán</t>
  </si>
  <si>
    <t>B.  Vốn chủ sở hữu (400=410+430)</t>
  </si>
  <si>
    <t xml:space="preserve">   I - Vốn chủ sở hữu</t>
  </si>
  <si>
    <t xml:space="preserve">      1. Vốn đầu tư chủ sở hữu</t>
  </si>
  <si>
    <t xml:space="preserve">      2. Thặng dư vốn cổ phần</t>
  </si>
  <si>
    <t xml:space="preserve">   II - Nguồn kinh phí và quỹ khác</t>
  </si>
  <si>
    <t xml:space="preserve">      1. Nguồn kinh phí</t>
  </si>
  <si>
    <t xml:space="preserve">      2. Nguồn kinh phí hình thành TSCĐ</t>
  </si>
  <si>
    <t xml:space="preserve">   1. Tài sản thuê ngoài</t>
  </si>
  <si>
    <t xml:space="preserve">   2. Vật tư hàng hoá nhận giữ hộ, nhận gia công</t>
  </si>
  <si>
    <t xml:space="preserve">   3. Hàng hoá nhận bán hộ, nhận ký cược</t>
  </si>
  <si>
    <t xml:space="preserve">   4. Nợ khó đòi đã xử lý</t>
  </si>
  <si>
    <t xml:space="preserve">   5. Ngoại tệ các loại</t>
  </si>
  <si>
    <t xml:space="preserve">   6. Dự toán chi sự nghiệp, dự án</t>
  </si>
  <si>
    <t>Mẫu số ......</t>
  </si>
  <si>
    <t>1. Doanh thu bán hàng và cung cấp dịch vụ</t>
  </si>
  <si>
    <t>2. Các khoản giảm trừ doanh thu</t>
  </si>
  <si>
    <t>3. Doanh thu thuần về bán hàng và cung cấp dịch vụ (10 = 01 - 02)</t>
  </si>
  <si>
    <t>4. Giá vốn hàng bán</t>
  </si>
  <si>
    <t>5. Lợi nhuận gộp về bán hàng và cung cấp dịch vụ(20=10-11)</t>
  </si>
  <si>
    <t>6. Doanh thu hoạt động tài chính</t>
  </si>
  <si>
    <t>7. Chi phí tài chính</t>
  </si>
  <si>
    <t xml:space="preserve">  - Trong đó: Chi phí lãi vay</t>
  </si>
  <si>
    <t>8. Chi phí bán hàng</t>
  </si>
  <si>
    <t>9. Chi phí quản lý doanh nghiệp</t>
  </si>
  <si>
    <t>11. Thu nhập khác</t>
  </si>
  <si>
    <t>12. Chi phí khác</t>
  </si>
  <si>
    <t>13. Lợi nhuận khác(40=31-32)</t>
  </si>
  <si>
    <t>14. Phần lãi lỗ trong công ty liên kết, liên doanh</t>
  </si>
  <si>
    <t>15. Tổng lợi nhuận kế toán trước thuế(50=30+40)</t>
  </si>
  <si>
    <t>16. Chi phí thuế TNDN hiện hành</t>
  </si>
  <si>
    <t>17. Chi phí thuế TNDN hoãn lại</t>
  </si>
  <si>
    <t>18. Lợi nhuận sau thuế thu nhập doanh nghiệp(60=50-51-52)</t>
  </si>
  <si>
    <t>18.1 Lợi nhuận sau thuế của cổ đông thiểu số</t>
  </si>
  <si>
    <t>18.2 Lợi nhuận sau thuế của cổ đông công ty mẹ</t>
  </si>
  <si>
    <t>19. Lãi cơ bản trên cổ phiếu(*)</t>
  </si>
  <si>
    <t>Tel: 0433 501 117     Fax: 0433 829 054</t>
  </si>
  <si>
    <t>minh</t>
  </si>
  <si>
    <t xml:space="preserve"> năm nay</t>
  </si>
  <si>
    <t>năm trước</t>
  </si>
  <si>
    <t>®Õn cuèi quý n¨m tr­íc</t>
  </si>
  <si>
    <t>Hoµng V¨n TuÕ</t>
  </si>
  <si>
    <t>DS. Lª Văn Lớ</t>
  </si>
  <si>
    <t xml:space="preserve">                                      Hoµng V¨n TuÕ</t>
  </si>
  <si>
    <t>Công ty CP dược phẩm Hà Tây</t>
  </si>
  <si>
    <t>Địa chỉ: 10A Quang Trung - Hà Đông - Hà Nội</t>
  </si>
  <si>
    <t>Báo cáo tài chính</t>
  </si>
  <si>
    <t>Mã</t>
  </si>
  <si>
    <t>Thuyết</t>
  </si>
  <si>
    <t>Quý này</t>
  </si>
  <si>
    <t xml:space="preserve">Số luỹ kế từ đầu năm </t>
  </si>
  <si>
    <t>đến cuối quý này</t>
  </si>
  <si>
    <t xml:space="preserve">                                             Kế toán trưởng</t>
  </si>
  <si>
    <t xml:space="preserve">    Công ty CP dược phẩm Hà Tây</t>
  </si>
  <si>
    <t>Sè luü kÕ tõ ®Çu n¨m tr­íc</t>
  </si>
  <si>
    <t>Tæng Gi¸m ®èc</t>
  </si>
  <si>
    <r>
      <t>Tæng</t>
    </r>
    <r>
      <rPr>
        <b/>
        <sz val="11"/>
        <rFont val="Arial"/>
        <family val="2"/>
      </rPr>
      <t xml:space="preserve"> Giám đốc</t>
    </r>
  </si>
  <si>
    <t>10A - Quang Trung - Hà Đông - Hà Nội</t>
  </si>
  <si>
    <t>Tel: (84 - 4) 3 3501 117     Fax: (84 - 4) 3 3829 054</t>
  </si>
  <si>
    <t>B¸o c¸o tµi chÝnh</t>
  </si>
  <si>
    <t xml:space="preserve">        Hoàng Văn Tuế</t>
  </si>
  <si>
    <t xml:space="preserve">                DS.  Lê Văn Lớ</t>
  </si>
  <si>
    <t>10A Quang Trung - Hµ §«ng - Hµ Néi</t>
  </si>
  <si>
    <t xml:space="preserve">   II - Đầu tư tài chính ngắn hạn</t>
  </si>
  <si>
    <t xml:space="preserve">      1. Chứng khoán kinh doanh</t>
  </si>
  <si>
    <t xml:space="preserve">      2. Dự phòng giảm giá chứng khoán kinh doanh(*)</t>
  </si>
  <si>
    <t xml:space="preserve">      3. Đầu tư năm giữ đến ngày đáo hạn</t>
  </si>
  <si>
    <t>122</t>
  </si>
  <si>
    <t>123</t>
  </si>
  <si>
    <t xml:space="preserve">      7. Dự phòng phải thu ngắn hạn khó đòi(*)</t>
  </si>
  <si>
    <t xml:space="preserve">      5. Phải thu về cho vay ngắn hạn</t>
  </si>
  <si>
    <t xml:space="preserve">      6. Phải thu ngắn hạn khác</t>
  </si>
  <si>
    <t xml:space="preserve">      8. Tài sản thiếu chờ sử lý</t>
  </si>
  <si>
    <t>136</t>
  </si>
  <si>
    <t>137</t>
  </si>
  <si>
    <t>153</t>
  </si>
  <si>
    <t xml:space="preserve">      2. Trả trước cho người bán dài hạn</t>
  </si>
  <si>
    <t xml:space="preserve">      3. Vốn kinh doanh ở đơn vị trực thuộc</t>
  </si>
  <si>
    <t xml:space="preserve">      4. Phải thu nôi bộ dài hạn</t>
  </si>
  <si>
    <t>214</t>
  </si>
  <si>
    <t>215</t>
  </si>
  <si>
    <t xml:space="preserve">      5. Phải thu về cho vay dài hạn</t>
  </si>
  <si>
    <t xml:space="preserve">      6. Phải thu dài hạn khác</t>
  </si>
  <si>
    <t xml:space="preserve">      7. Dự phòng phải thu dài hạn khó đòi (*)</t>
  </si>
  <si>
    <t>216</t>
  </si>
  <si>
    <t xml:space="preserve">   IV - Tài sản dở dang dài hạn</t>
  </si>
  <si>
    <t xml:space="preserve">      1. Chi phí sxkd dở dang dài hạn</t>
  </si>
  <si>
    <t xml:space="preserve">      2. Chi phí xây dựng cơ bản dở dang</t>
  </si>
  <si>
    <t xml:space="preserve">   V. Đầu tư tài chính dài hạn</t>
  </si>
  <si>
    <t xml:space="preserve">      2. Đầu tư vào công ty liên doanh, liên kết</t>
  </si>
  <si>
    <t xml:space="preserve">      3. Đầu tư góp vốn vào đơn vị khác</t>
  </si>
  <si>
    <t xml:space="preserve">      4. Dự phòng đầu tư tài chính dài hạn (*)</t>
  </si>
  <si>
    <t xml:space="preserve">      5. Đầu tư nắm giữ đến ngày đáo hạn</t>
  </si>
  <si>
    <t xml:space="preserve">   VI. Tài sản dài hạn khác</t>
  </si>
  <si>
    <t xml:space="preserve">      3. thiết bị, vật tư , phụ tùng thay thế dài hạn</t>
  </si>
  <si>
    <t xml:space="preserve">      4. Tài sản dài hạn khác</t>
  </si>
  <si>
    <t xml:space="preserve">      1. Phải trả người bán  ngắn hạn</t>
  </si>
  <si>
    <t xml:space="preserve">      2. Người mua trả tiền trước ngắn hạn</t>
  </si>
  <si>
    <t xml:space="preserve">      3. Thuế và các khoản phải nộp nhà nước</t>
  </si>
  <si>
    <t xml:space="preserve">      4. Phải trả người lao động</t>
  </si>
  <si>
    <t xml:space="preserve">      6. Phải trả nội bộ ngắn hạn</t>
  </si>
  <si>
    <t xml:space="preserve">      7. Phải trả theo tiến độ kế hoạch hợp đồng XD</t>
  </si>
  <si>
    <t xml:space="preserve">      8. Doanh thu chưa thực hiện ngắn hạn</t>
  </si>
  <si>
    <t xml:space="preserve">      9. Phải trả ngắn hạn khác</t>
  </si>
  <si>
    <t xml:space="preserve">      10. Vay và nợ thuê tài chính ngắn hạn</t>
  </si>
  <si>
    <t xml:space="preserve">      11. Dự phòng phải trả ngăn hạn</t>
  </si>
  <si>
    <t xml:space="preserve">      12. Quĩ khen thưởng phúc lợi</t>
  </si>
  <si>
    <t>321</t>
  </si>
  <si>
    <t>322</t>
  </si>
  <si>
    <t xml:space="preserve">      13. Quỹ bình ổn</t>
  </si>
  <si>
    <t xml:space="preserve">      14. Giao dịch mua bán lại trái phiếu chính phủ</t>
  </si>
  <si>
    <t>324</t>
  </si>
  <si>
    <t xml:space="preserve">      2. Người mua phải trả tiền trước dài hạn</t>
  </si>
  <si>
    <t xml:space="preserve">      3. chi phí phải trả dài hạn</t>
  </si>
  <si>
    <t xml:space="preserve">      4. Phải trả nội bộ về vốn kinh doanh</t>
  </si>
  <si>
    <t xml:space="preserve">      5. Phải trả nội bộ dài hạn</t>
  </si>
  <si>
    <t xml:space="preserve">      6. Doanh thu chưa thực hiện dài hạn</t>
  </si>
  <si>
    <t xml:space="preserve">      7. Phải trả dài hạn khác</t>
  </si>
  <si>
    <t xml:space="preserve">      8. Vay và nợ thuê tài chính dài hạn</t>
  </si>
  <si>
    <t>340</t>
  </si>
  <si>
    <t>341</t>
  </si>
  <si>
    <t>342</t>
  </si>
  <si>
    <t>343</t>
  </si>
  <si>
    <t>344</t>
  </si>
  <si>
    <t xml:space="preserve">      9. Trái phiếu chuyển đổi</t>
  </si>
  <si>
    <t xml:space="preserve">      10. Cổ phiếu ưu đãi</t>
  </si>
  <si>
    <t xml:space="preserve">      13. Quĩ phát triển khoa học và công nghệ</t>
  </si>
  <si>
    <t xml:space="preserve">      11. Thuế thu nhập hoãn lại phải trả</t>
  </si>
  <si>
    <t xml:space="preserve">      12. Dự phòng phải trả dài hạn</t>
  </si>
  <si>
    <t xml:space="preserve">      14. Quĩ bình ổn giá xăng dầu</t>
  </si>
  <si>
    <t xml:space="preserve">      - Cổ phiếu phổ thông có quyền biểu quyết</t>
  </si>
  <si>
    <t xml:space="preserve">      - Cổ phiếu ưu đãi</t>
  </si>
  <si>
    <t>411a</t>
  </si>
  <si>
    <t>411b</t>
  </si>
  <si>
    <t xml:space="preserve">      3. Quyền chọn chuyển đổi trái phiếu</t>
  </si>
  <si>
    <t xml:space="preserve">      4. Vốn khác của chủ sở hữu</t>
  </si>
  <si>
    <t xml:space="preserve">      5. Cổ phiếu quỹ (*)</t>
  </si>
  <si>
    <t xml:space="preserve">      6. Chênh lệch đánh giá lại tài sản</t>
  </si>
  <si>
    <t xml:space="preserve">      7. Chênh lệch tỉ giá hối đoái</t>
  </si>
  <si>
    <t xml:space="preserve">      8. Quỹ đầu tư phát triển</t>
  </si>
  <si>
    <t xml:space="preserve">      9. Quĩ hỗ trợ sắp xếp lại doanh nghiệp</t>
  </si>
  <si>
    <t xml:space="preserve">      10. Quỹ khác thuộc vốn chủ sở hữu</t>
  </si>
  <si>
    <t xml:space="preserve">      11. lợi nhuận sau thuế chưa phân phối</t>
  </si>
  <si>
    <t xml:space="preserve">       -  LNST chưa phân phối lũy kế đến cuối kì trước</t>
  </si>
  <si>
    <t xml:space="preserve">       - LNST chưa phân phối kì này</t>
  </si>
  <si>
    <t xml:space="preserve">      12. Nguồn vốn đầu tư XDCB</t>
  </si>
  <si>
    <t>421a</t>
  </si>
  <si>
    <t>421b</t>
  </si>
  <si>
    <t>10. Lợi nhuận thuần từ hoạt động kinh doanh{30=20+(21-22) - (25+26)}</t>
  </si>
  <si>
    <t xml:space="preserve">                 Tổng Giám đốc</t>
  </si>
  <si>
    <t>quý 1 đơn vị</t>
  </si>
  <si>
    <t xml:space="preserve">      5. Chi phí phải trả ngắn hạn</t>
  </si>
  <si>
    <t>IX.1</t>
  </si>
  <si>
    <t>IX.2</t>
  </si>
  <si>
    <t>IX.3</t>
  </si>
  <si>
    <t>IX.4</t>
  </si>
  <si>
    <t>IX.5</t>
  </si>
  <si>
    <t>IX.6</t>
  </si>
  <si>
    <t>VIII.1</t>
  </si>
  <si>
    <t>VIII.2</t>
  </si>
  <si>
    <t>VIII.3</t>
  </si>
  <si>
    <t>VIII.4</t>
  </si>
  <si>
    <t>VIII.5</t>
  </si>
  <si>
    <t>VIII.6</t>
  </si>
  <si>
    <t>VIII.7</t>
  </si>
  <si>
    <t>VIII.8</t>
  </si>
  <si>
    <t>VIII.10</t>
  </si>
  <si>
    <t>VIII.11</t>
  </si>
  <si>
    <t>VIII.9</t>
  </si>
  <si>
    <t>VIII.12</t>
  </si>
  <si>
    <t>VIII.13</t>
  </si>
  <si>
    <t>Cho n¨m tµi chÝnh Quý III/2015</t>
  </si>
  <si>
    <t>Tại ngày 30 tháng 09 năm 2015</t>
  </si>
  <si>
    <t>30/09/2015</t>
  </si>
  <si>
    <t>Hà nội, ngày 15 tháng 10 năm 2015</t>
  </si>
  <si>
    <t>Quý III năm 2015</t>
  </si>
  <si>
    <t>DN - BÁO CÁO KẾT QUẢ KINH DOANH - QUY III - 2015</t>
  </si>
  <si>
    <t>Hà Nội, ngày 15 tháng 10 năm 2015</t>
  </si>
  <si>
    <t>Quý III n¨m 2015</t>
  </si>
  <si>
    <t>Hµ Néi, ngµy  15  th¸ng 10 n¨m 2015</t>
  </si>
  <si>
    <t>Quý 3 / 2015</t>
  </si>
  <si>
    <t>Quý 3 / 2014</t>
  </si>
  <si>
    <t>01/01/2015</t>
  </si>
</sst>
</file>

<file path=xl/styles.xml><?xml version="1.0" encoding="utf-8"?>
<styleSheet xmlns="http://schemas.openxmlformats.org/spreadsheetml/2006/main">
  <numFmts count="12">
    <numFmt numFmtId="43" formatCode="_(* #,##0.00_);_(* \(#,##0.00\);_(* &quot;-&quot;??_);_(@_)"/>
    <numFmt numFmtId="164" formatCode="#,##0;[Red]\(#,##0\);\-"/>
    <numFmt numFmtId="165" formatCode="_(* #,##0_);_(* \(#,##0\);_(* &quot;-&quot;??_);_(@_)"/>
    <numFmt numFmtId="166" formatCode="###,###,###,##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#,##0.0_);\(#,##0.0\)"/>
    <numFmt numFmtId="173" formatCode="_-* #,##0.00\ _₫_-;\-* #,##0.00\ _₫_-;_-* &quot;-&quot;??\ _₫_-;_-@_-"/>
    <numFmt numFmtId="174" formatCode="#,###;[Red]\(#,###\);\-"/>
  </numFmts>
  <fonts count="51">
    <font>
      <sz val="10"/>
      <name val=".VnTime"/>
    </font>
    <font>
      <sz val="10"/>
      <name val=".VnTime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</font>
    <font>
      <sz val="12"/>
      <name val="뼻뮝"/>
      <family val="1"/>
    </font>
    <font>
      <sz val="12"/>
      <name val="바탕체"/>
      <family val="1"/>
    </font>
    <font>
      <sz val="10"/>
      <name val="굴림체"/>
      <family val="3"/>
    </font>
    <font>
      <sz val="14"/>
      <name val=".VnTime"/>
      <family val="2"/>
    </font>
    <font>
      <sz val="12"/>
      <name val=".VnTime"/>
      <family val="2"/>
    </font>
    <font>
      <b/>
      <sz val="12"/>
      <name val=".VnTime"/>
      <family val="2"/>
    </font>
    <font>
      <b/>
      <sz val="12"/>
      <name val=".VnTimeH"/>
      <family val="2"/>
    </font>
    <font>
      <sz val="10"/>
      <name val=".VnTime"/>
      <family val="2"/>
    </font>
    <font>
      <b/>
      <sz val="10"/>
      <name val=".VnTime"/>
      <family val="2"/>
    </font>
    <font>
      <i/>
      <sz val="10"/>
      <name val=".VnTime"/>
      <family val="2"/>
    </font>
    <font>
      <b/>
      <sz val="16"/>
      <name val=".VnTimeH"/>
      <family val="2"/>
    </font>
    <font>
      <b/>
      <sz val="10"/>
      <color indexed="72"/>
      <name val=".VnTime"/>
      <family val="2"/>
    </font>
    <font>
      <b/>
      <sz val="12"/>
      <color indexed="72"/>
      <name val=".VnTime"/>
      <family val="2"/>
    </font>
    <font>
      <b/>
      <i/>
      <sz val="12"/>
      <name val=".VnTime"/>
      <family val="2"/>
    </font>
    <font>
      <sz val="8"/>
      <name val=".VnTime"/>
      <family val="2"/>
    </font>
    <font>
      <sz val="12"/>
      <name val=".VnTime"/>
      <family val="2"/>
    </font>
    <font>
      <b/>
      <sz val="12"/>
      <color indexed="72"/>
      <name val="VK Sans Serif"/>
      <family val="2"/>
    </font>
    <font>
      <sz val="10"/>
      <name val=".VnTime"/>
      <family val="2"/>
    </font>
    <font>
      <sz val="11"/>
      <name val=".VnTime"/>
      <family val="2"/>
    </font>
    <font>
      <b/>
      <sz val="11"/>
      <color indexed="72"/>
      <name val="VK Sans Serif"/>
      <family val="2"/>
    </font>
    <font>
      <b/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color indexed="72"/>
      <name val="Arial"/>
      <family val="2"/>
    </font>
    <font>
      <b/>
      <sz val="10"/>
      <color indexed="72"/>
      <name val="Arial"/>
      <family val="2"/>
    </font>
    <font>
      <b/>
      <sz val="9"/>
      <name val="Arial"/>
      <family val="2"/>
    </font>
    <font>
      <sz val="9"/>
      <color indexed="72"/>
      <name val="Arial"/>
      <family val="2"/>
    </font>
    <font>
      <b/>
      <sz val="9"/>
      <color indexed="72"/>
      <name val="Arial"/>
      <family val="2"/>
    </font>
    <font>
      <b/>
      <sz val="8"/>
      <color indexed="72"/>
      <name val="Arial"/>
      <family val="2"/>
    </font>
    <font>
      <i/>
      <sz val="9"/>
      <name val="Arial"/>
      <family val="2"/>
    </font>
    <font>
      <b/>
      <sz val="9"/>
      <name val=".VnTimeH"/>
      <family val="2"/>
    </font>
    <font>
      <sz val="9"/>
      <name val="Arial"/>
      <family val="2"/>
    </font>
    <font>
      <b/>
      <sz val="11"/>
      <name val=".VnTime"/>
      <family val="2"/>
    </font>
    <font>
      <b/>
      <sz val="11"/>
      <color indexed="72"/>
      <name val=".VnTime"/>
      <family val="2"/>
    </font>
    <font>
      <sz val="11"/>
      <name val=".VnTime"/>
      <family val="2"/>
    </font>
    <font>
      <b/>
      <sz val="12"/>
      <name val="VK Sans Serif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Arial"/>
      <family val="2"/>
    </font>
    <font>
      <sz val="11"/>
      <color theme="1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0"/>
      </patternFill>
    </fill>
  </fills>
  <borders count="1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173" fontId="50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/>
    <xf numFmtId="0" fontId="13" fillId="0" borderId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0" fontId="2" fillId="0" borderId="0"/>
  </cellStyleXfs>
  <cellXfs count="124">
    <xf numFmtId="0" fontId="0" fillId="0" borderId="0" xfId="0"/>
    <xf numFmtId="0" fontId="2" fillId="0" borderId="0" xfId="23"/>
    <xf numFmtId="0" fontId="2" fillId="2" borderId="0" xfId="23" applyFill="1"/>
    <xf numFmtId="0" fontId="10" fillId="0" borderId="0" xfId="0" applyFont="1"/>
    <xf numFmtId="0" fontId="11" fillId="0" borderId="0" xfId="0" applyFont="1"/>
    <xf numFmtId="0" fontId="9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166" fontId="13" fillId="3" borderId="3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3" fillId="0" borderId="4" xfId="0" applyFont="1" applyBorder="1"/>
    <xf numFmtId="0" fontId="13" fillId="0" borderId="5" xfId="0" applyFont="1" applyBorder="1"/>
    <xf numFmtId="0" fontId="18" fillId="0" borderId="0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13" fillId="0" borderId="0" xfId="0" applyFont="1" applyBorder="1"/>
    <xf numFmtId="0" fontId="0" fillId="0" borderId="0" xfId="0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6" fillId="0" borderId="0" xfId="0" applyFont="1"/>
    <xf numFmtId="0" fontId="0" fillId="0" borderId="0" xfId="0" applyAlignment="1">
      <alignment horizontal="right" vertical="center"/>
    </xf>
    <xf numFmtId="0" fontId="29" fillId="3" borderId="0" xfId="0" applyFont="1" applyFill="1" applyAlignment="1">
      <alignment vertical="center"/>
    </xf>
    <xf numFmtId="0" fontId="30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30" fillId="0" borderId="8" xfId="0" applyNumberFormat="1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left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center" vertical="center"/>
    </xf>
    <xf numFmtId="0" fontId="33" fillId="0" borderId="10" xfId="0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32" fillId="0" borderId="10" xfId="0" applyFont="1" applyBorder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33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7" fillId="0" borderId="0" xfId="0" applyFont="1"/>
    <xf numFmtId="3" fontId="32" fillId="0" borderId="10" xfId="0" applyNumberFormat="1" applyFont="1" applyBorder="1" applyAlignment="1">
      <alignment vertical="center"/>
    </xf>
    <xf numFmtId="3" fontId="33" fillId="0" borderId="10" xfId="0" applyNumberFormat="1" applyFont="1" applyBorder="1" applyAlignment="1">
      <alignment vertical="center"/>
    </xf>
    <xf numFmtId="172" fontId="32" fillId="0" borderId="10" xfId="0" applyNumberFormat="1" applyFont="1" applyFill="1" applyBorder="1" applyAlignment="1">
      <alignment horizontal="right" vertical="center"/>
    </xf>
    <xf numFmtId="166" fontId="22" fillId="0" borderId="12" xfId="0" applyNumberFormat="1" applyFont="1" applyBorder="1" applyAlignment="1">
      <alignment vertical="center" wrapText="1"/>
    </xf>
    <xf numFmtId="172" fontId="0" fillId="0" borderId="11" xfId="0" applyNumberFormat="1" applyBorder="1"/>
    <xf numFmtId="0" fontId="11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/>
    </xf>
    <xf numFmtId="0" fontId="46" fillId="0" borderId="13" xfId="0" applyFont="1" applyBorder="1" applyAlignment="1">
      <alignment horizontal="center"/>
    </xf>
    <xf numFmtId="0" fontId="43" fillId="0" borderId="13" xfId="0" applyFont="1" applyBorder="1" applyAlignment="1">
      <alignment horizontal="center"/>
    </xf>
    <xf numFmtId="0" fontId="46" fillId="0" borderId="14" xfId="0" applyFont="1" applyBorder="1"/>
    <xf numFmtId="0" fontId="43" fillId="0" borderId="14" xfId="0" applyFont="1" applyBorder="1" applyAlignment="1">
      <alignment horizontal="center"/>
    </xf>
    <xf numFmtId="0" fontId="44" fillId="0" borderId="9" xfId="0" applyFont="1" applyBorder="1"/>
    <xf numFmtId="0" fontId="44" fillId="0" borderId="9" xfId="0" applyFont="1" applyBorder="1" applyAlignment="1">
      <alignment horizontal="center"/>
    </xf>
    <xf numFmtId="3" fontId="44" fillId="0" borderId="9" xfId="0" applyNumberFormat="1" applyFont="1" applyBorder="1"/>
    <xf numFmtId="0" fontId="44" fillId="0" borderId="10" xfId="0" applyFont="1" applyBorder="1"/>
    <xf numFmtId="0" fontId="44" fillId="0" borderId="10" xfId="0" applyFont="1" applyBorder="1" applyAlignment="1">
      <alignment horizontal="center"/>
    </xf>
    <xf numFmtId="3" fontId="44" fillId="0" borderId="10" xfId="0" applyNumberFormat="1" applyFont="1" applyBorder="1"/>
    <xf numFmtId="0" fontId="44" fillId="0" borderId="11" xfId="0" applyFont="1" applyBorder="1"/>
    <xf numFmtId="0" fontId="44" fillId="0" borderId="11" xfId="0" applyFont="1" applyBorder="1" applyAlignment="1">
      <alignment horizontal="center"/>
    </xf>
    <xf numFmtId="3" fontId="44" fillId="0" borderId="11" xfId="0" applyNumberFormat="1" applyFont="1" applyBorder="1"/>
    <xf numFmtId="0" fontId="44" fillId="0" borderId="0" xfId="0" applyFont="1" applyFill="1" applyBorder="1"/>
    <xf numFmtId="0" fontId="47" fillId="0" borderId="0" xfId="0" applyFont="1"/>
    <xf numFmtId="0" fontId="42" fillId="0" borderId="0" xfId="0" applyFont="1" applyFill="1" applyBorder="1"/>
    <xf numFmtId="0" fontId="42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166" fontId="0" fillId="0" borderId="0" xfId="0" applyNumberFormat="1"/>
    <xf numFmtId="166" fontId="44" fillId="0" borderId="15" xfId="0" applyNumberFormat="1" applyFont="1" applyBorder="1" applyAlignment="1">
      <alignment vertical="center" wrapText="1"/>
    </xf>
    <xf numFmtId="165" fontId="0" fillId="0" borderId="0" xfId="0" applyNumberFormat="1"/>
    <xf numFmtId="38" fontId="38" fillId="0" borderId="12" xfId="0" applyNumberFormat="1" applyFont="1" applyBorder="1" applyAlignment="1">
      <alignment vertical="center" wrapText="1"/>
    </xf>
    <xf numFmtId="38" fontId="39" fillId="0" borderId="12" xfId="0" applyNumberFormat="1" applyFont="1" applyBorder="1" applyAlignment="1">
      <alignment vertical="center" wrapText="1"/>
    </xf>
    <xf numFmtId="38" fontId="23" fillId="0" borderId="16" xfId="0" applyNumberFormat="1" applyFont="1" applyBorder="1"/>
    <xf numFmtId="0" fontId="31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vertical="center"/>
    </xf>
    <xf numFmtId="0" fontId="35" fillId="0" borderId="10" xfId="0" applyFont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vertical="center"/>
    </xf>
    <xf numFmtId="38" fontId="0" fillId="0" borderId="0" xfId="0" applyNumberFormat="1"/>
    <xf numFmtId="3" fontId="0" fillId="0" borderId="0" xfId="0" applyNumberFormat="1"/>
    <xf numFmtId="164" fontId="43" fillId="0" borderId="0" xfId="0" applyNumberFormat="1" applyFont="1"/>
    <xf numFmtId="164" fontId="44" fillId="0" borderId="10" xfId="0" applyNumberFormat="1" applyFont="1" applyBorder="1"/>
    <xf numFmtId="164" fontId="44" fillId="0" borderId="9" xfId="0" applyNumberFormat="1" applyFont="1" applyBorder="1"/>
    <xf numFmtId="164" fontId="44" fillId="0" borderId="15" xfId="0" applyNumberFormat="1" applyFont="1" applyBorder="1" applyAlignment="1">
      <alignment vertical="center" wrapText="1"/>
    </xf>
    <xf numFmtId="43" fontId="0" fillId="0" borderId="0" xfId="1" applyFont="1"/>
    <xf numFmtId="3" fontId="44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right" vertical="center"/>
    </xf>
    <xf numFmtId="164" fontId="43" fillId="0" borderId="0" xfId="0" applyNumberFormat="1" applyFont="1" applyBorder="1"/>
    <xf numFmtId="164" fontId="43" fillId="0" borderId="0" xfId="0" applyNumberFormat="1" applyFont="1" applyBorder="1" applyAlignment="1">
      <alignment horizontal="center"/>
    </xf>
    <xf numFmtId="38" fontId="24" fillId="0" borderId="12" xfId="0" applyNumberFormat="1" applyFont="1" applyBorder="1" applyAlignment="1">
      <alignment vertical="center" wrapText="1"/>
    </xf>
    <xf numFmtId="174" fontId="24" fillId="0" borderId="12" xfId="0" applyNumberFormat="1" applyFont="1" applyBorder="1" applyAlignment="1">
      <alignment vertical="center" wrapText="1"/>
    </xf>
    <xf numFmtId="172" fontId="32" fillId="0" borderId="0" xfId="0" applyNumberFormat="1" applyFont="1" applyFill="1" applyBorder="1" applyAlignment="1">
      <alignment horizontal="right" vertical="center"/>
    </xf>
    <xf numFmtId="0" fontId="44" fillId="0" borderId="13" xfId="0" applyFont="1" applyBorder="1" applyAlignment="1">
      <alignment horizontal="center"/>
    </xf>
    <xf numFmtId="0" fontId="44" fillId="0" borderId="17" xfId="0" applyFont="1" applyBorder="1" applyAlignment="1">
      <alignment horizontal="center"/>
    </xf>
    <xf numFmtId="166" fontId="22" fillId="0" borderId="6" xfId="0" applyNumberFormat="1" applyFont="1" applyBorder="1" applyAlignment="1">
      <alignment vertical="center" wrapText="1"/>
    </xf>
    <xf numFmtId="38" fontId="38" fillId="0" borderId="6" xfId="10" applyNumberFormat="1" applyFont="1" applyBorder="1" applyAlignment="1">
      <alignment vertical="center" wrapText="1"/>
    </xf>
    <xf numFmtId="38" fontId="39" fillId="0" borderId="6" xfId="10" applyNumberFormat="1" applyFont="1" applyBorder="1" applyAlignment="1">
      <alignment vertical="center" wrapText="1"/>
    </xf>
    <xf numFmtId="38" fontId="13" fillId="0" borderId="7" xfId="10" applyNumberFormat="1" applyFont="1" applyBorder="1"/>
    <xf numFmtId="0" fontId="3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24">
    <cellStyle name="Comma" xfId="1" builtinId="3"/>
    <cellStyle name="Comma 2" xfId="2"/>
    <cellStyle name="Comma0" xfId="3"/>
    <cellStyle name="Currency0" xfId="4"/>
    <cellStyle name="Date" xfId="5"/>
    <cellStyle name="Fixed" xfId="6"/>
    <cellStyle name="Heading 1" xfId="7" builtinId="16" customBuiltin="1"/>
    <cellStyle name="Heading 2" xfId="8" builtinId="17" customBuiltin="1"/>
    <cellStyle name="Normal" xfId="0" builtinId="0"/>
    <cellStyle name="Normal 2" xfId="9"/>
    <cellStyle name="Normal 3" xfId="10"/>
    <cellStyle name="Total" xfId="11" builtinId="25" customBuiltin="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  <cellStyle name="표준_kc-elec system check list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1"/>
  <sheetViews>
    <sheetView tabSelected="1" topLeftCell="B52" workbookViewId="0">
      <selection activeCell="F49" sqref="F49"/>
    </sheetView>
  </sheetViews>
  <sheetFormatPr defaultRowHeight="12.75"/>
  <cols>
    <col min="1" max="1" width="9.5703125" hidden="1" customWidth="1"/>
    <col min="2" max="2" width="46.7109375" customWidth="1"/>
    <col min="3" max="3" width="9.5703125" customWidth="1"/>
    <col min="4" max="4" width="11.85546875" customWidth="1"/>
    <col min="5" max="5" width="16.5703125" customWidth="1"/>
    <col min="6" max="6" width="17.42578125" customWidth="1"/>
    <col min="9" max="9" width="19.28515625" customWidth="1"/>
  </cols>
  <sheetData>
    <row r="1" spans="1:9" ht="14.25">
      <c r="B1" s="20" t="s">
        <v>68</v>
      </c>
      <c r="C1" s="107" t="s">
        <v>256</v>
      </c>
      <c r="D1" s="107"/>
      <c r="E1" s="107"/>
      <c r="F1" s="107"/>
    </row>
    <row r="2" spans="1:9">
      <c r="B2" s="20" t="s">
        <v>254</v>
      </c>
      <c r="C2" s="108" t="s">
        <v>368</v>
      </c>
      <c r="D2" s="109"/>
      <c r="E2" s="109"/>
      <c r="F2" s="109"/>
    </row>
    <row r="3" spans="1:9">
      <c r="B3" s="20" t="s">
        <v>255</v>
      </c>
      <c r="F3" s="21" t="s">
        <v>69</v>
      </c>
    </row>
    <row r="4" spans="1:9" ht="43.5" customHeight="1">
      <c r="B4" s="110" t="s">
        <v>70</v>
      </c>
      <c r="C4" s="110"/>
      <c r="D4" s="110"/>
      <c r="E4" s="110"/>
      <c r="F4" s="110"/>
    </row>
    <row r="5" spans="1:9" ht="15.75">
      <c r="B5" s="111" t="s">
        <v>369</v>
      </c>
      <c r="C5" s="112"/>
      <c r="D5" s="112"/>
      <c r="E5" s="112"/>
      <c r="F5" s="112"/>
    </row>
    <row r="6" spans="1:9" ht="23.25" customHeight="1">
      <c r="A6" s="22"/>
      <c r="B6" s="23" t="s">
        <v>71</v>
      </c>
      <c r="C6" s="23" t="s">
        <v>75</v>
      </c>
      <c r="D6" s="24" t="s">
        <v>76</v>
      </c>
      <c r="E6" s="25" t="s">
        <v>379</v>
      </c>
      <c r="F6" s="25" t="s">
        <v>370</v>
      </c>
    </row>
    <row r="7" spans="1:9">
      <c r="A7" s="22"/>
      <c r="B7" s="26" t="s">
        <v>166</v>
      </c>
      <c r="C7" s="83">
        <v>100</v>
      </c>
      <c r="D7" s="27"/>
      <c r="E7" s="40">
        <v>273599975686</v>
      </c>
      <c r="F7" s="40">
        <f>F9+F12+F16+F25+F28</f>
        <v>273844416495</v>
      </c>
      <c r="I7" s="98"/>
    </row>
    <row r="8" spans="1:9">
      <c r="A8" s="22"/>
      <c r="B8" s="28" t="s">
        <v>72</v>
      </c>
      <c r="C8" s="29"/>
      <c r="D8" s="29"/>
      <c r="E8" s="41"/>
      <c r="F8" s="41"/>
    </row>
    <row r="9" spans="1:9">
      <c r="A9" s="22"/>
      <c r="B9" s="30" t="s">
        <v>167</v>
      </c>
      <c r="C9" s="83">
        <v>110</v>
      </c>
      <c r="D9" s="29" t="s">
        <v>355</v>
      </c>
      <c r="E9" s="40">
        <v>35167850461</v>
      </c>
      <c r="F9" s="40">
        <f>F10</f>
        <v>17106652947</v>
      </c>
    </row>
    <row r="10" spans="1:9">
      <c r="A10" s="22"/>
      <c r="B10" s="31" t="s">
        <v>168</v>
      </c>
      <c r="C10" s="32" t="s">
        <v>77</v>
      </c>
      <c r="D10" s="32"/>
      <c r="E10" s="39">
        <v>35167850461</v>
      </c>
      <c r="F10" s="39">
        <v>17106652947</v>
      </c>
      <c r="I10" s="86"/>
    </row>
    <row r="11" spans="1:9">
      <c r="A11" s="22"/>
      <c r="B11" s="31" t="s">
        <v>169</v>
      </c>
      <c r="C11" s="32" t="s">
        <v>78</v>
      </c>
      <c r="D11" s="32"/>
      <c r="E11" s="39"/>
      <c r="F11" s="39"/>
    </row>
    <row r="12" spans="1:9">
      <c r="A12" s="33">
        <v>1</v>
      </c>
      <c r="B12" s="30" t="s">
        <v>260</v>
      </c>
      <c r="C12" s="34" t="s">
        <v>79</v>
      </c>
      <c r="D12" s="34"/>
      <c r="E12" s="40"/>
      <c r="F12" s="40"/>
    </row>
    <row r="13" spans="1:9">
      <c r="A13" s="22"/>
      <c r="B13" s="31" t="s">
        <v>261</v>
      </c>
      <c r="C13" s="32" t="s">
        <v>80</v>
      </c>
      <c r="D13" s="32"/>
      <c r="E13" s="39"/>
      <c r="F13" s="39"/>
    </row>
    <row r="14" spans="1:9">
      <c r="A14" s="22"/>
      <c r="B14" s="31" t="s">
        <v>262</v>
      </c>
      <c r="C14" s="32" t="s">
        <v>264</v>
      </c>
      <c r="D14" s="32"/>
      <c r="E14" s="39"/>
      <c r="F14" s="39"/>
    </row>
    <row r="15" spans="1:9">
      <c r="A15" s="22"/>
      <c r="B15" s="31" t="s">
        <v>263</v>
      </c>
      <c r="C15" s="32" t="s">
        <v>265</v>
      </c>
      <c r="D15" s="32"/>
      <c r="E15" s="39"/>
      <c r="F15" s="39"/>
    </row>
    <row r="16" spans="1:9">
      <c r="A16" s="33">
        <v>1</v>
      </c>
      <c r="B16" s="30" t="s">
        <v>170</v>
      </c>
      <c r="C16" s="34" t="s">
        <v>81</v>
      </c>
      <c r="D16" s="34"/>
      <c r="E16" s="40">
        <v>86438747124</v>
      </c>
      <c r="F16" s="40">
        <f>SUM(F17:F24)</f>
        <v>48284012374</v>
      </c>
    </row>
    <row r="17" spans="1:6">
      <c r="A17" s="22"/>
      <c r="B17" s="31" t="s">
        <v>171</v>
      </c>
      <c r="C17" s="32" t="s">
        <v>82</v>
      </c>
      <c r="D17" s="32"/>
      <c r="E17" s="39">
        <v>60981857373</v>
      </c>
      <c r="F17" s="39">
        <v>37140155009</v>
      </c>
    </row>
    <row r="18" spans="1:6">
      <c r="A18" s="22"/>
      <c r="B18" s="31" t="s">
        <v>172</v>
      </c>
      <c r="C18" s="32" t="s">
        <v>83</v>
      </c>
      <c r="D18" s="32"/>
      <c r="E18" s="39">
        <v>23320362049</v>
      </c>
      <c r="F18" s="39">
        <v>9826850303</v>
      </c>
    </row>
    <row r="19" spans="1:6">
      <c r="A19" s="22"/>
      <c r="B19" s="31" t="s">
        <v>173</v>
      </c>
      <c r="C19" s="32" t="s">
        <v>84</v>
      </c>
      <c r="D19" s="32"/>
      <c r="E19" s="39"/>
      <c r="F19" s="39"/>
    </row>
    <row r="20" spans="1:6">
      <c r="A20" s="22"/>
      <c r="B20" s="31" t="s">
        <v>174</v>
      </c>
      <c r="C20" s="32" t="s">
        <v>85</v>
      </c>
      <c r="D20" s="32"/>
      <c r="E20" s="39"/>
      <c r="F20" s="39"/>
    </row>
    <row r="21" spans="1:6">
      <c r="A21" s="22"/>
      <c r="B21" s="31" t="s">
        <v>267</v>
      </c>
      <c r="C21" s="32" t="s">
        <v>86</v>
      </c>
      <c r="D21" s="32"/>
      <c r="E21" s="39"/>
      <c r="F21" s="39"/>
    </row>
    <row r="22" spans="1:6">
      <c r="A22" s="22"/>
      <c r="B22" s="31" t="s">
        <v>268</v>
      </c>
      <c r="C22" s="32" t="s">
        <v>270</v>
      </c>
      <c r="D22" s="32" t="s">
        <v>356</v>
      </c>
      <c r="E22" s="39">
        <v>3582582684</v>
      </c>
      <c r="F22" s="39">
        <v>3416291104</v>
      </c>
    </row>
    <row r="23" spans="1:6">
      <c r="A23" s="22"/>
      <c r="B23" s="31" t="s">
        <v>266</v>
      </c>
      <c r="C23" s="32" t="s">
        <v>271</v>
      </c>
      <c r="D23" s="32"/>
      <c r="E23" s="39">
        <v>-1446054982</v>
      </c>
      <c r="F23" s="39">
        <v>-2099284042</v>
      </c>
    </row>
    <row r="24" spans="1:6">
      <c r="A24" s="22"/>
      <c r="B24" s="31" t="s">
        <v>269</v>
      </c>
      <c r="C24" s="32" t="s">
        <v>87</v>
      </c>
      <c r="D24" s="32"/>
      <c r="E24" s="39"/>
      <c r="F24" s="39"/>
    </row>
    <row r="25" spans="1:6">
      <c r="A25" s="33">
        <v>1</v>
      </c>
      <c r="B25" s="30" t="s">
        <v>175</v>
      </c>
      <c r="C25" s="34" t="s">
        <v>88</v>
      </c>
      <c r="D25" s="34" t="s">
        <v>357</v>
      </c>
      <c r="E25" s="40">
        <v>150187253037</v>
      </c>
      <c r="F25" s="40">
        <f>SUM(F26:F27)</f>
        <v>205561406835</v>
      </c>
    </row>
    <row r="26" spans="1:6">
      <c r="A26" s="22"/>
      <c r="B26" s="31" t="s">
        <v>176</v>
      </c>
      <c r="C26" s="32" t="s">
        <v>89</v>
      </c>
      <c r="D26" s="32"/>
      <c r="E26" s="39">
        <v>150187253037</v>
      </c>
      <c r="F26" s="39">
        <v>206456586978</v>
      </c>
    </row>
    <row r="27" spans="1:6">
      <c r="A27" s="22"/>
      <c r="B27" s="31" t="s">
        <v>177</v>
      </c>
      <c r="C27" s="32" t="s">
        <v>90</v>
      </c>
      <c r="D27" s="32"/>
      <c r="E27" s="39"/>
      <c r="F27" s="39">
        <v>-895180143</v>
      </c>
    </row>
    <row r="28" spans="1:6">
      <c r="A28" s="33">
        <v>1</v>
      </c>
      <c r="B28" s="30" t="s">
        <v>178</v>
      </c>
      <c r="C28" s="34" t="s">
        <v>91</v>
      </c>
      <c r="D28" s="34"/>
      <c r="E28" s="40">
        <v>1806125064</v>
      </c>
      <c r="F28" s="40">
        <f>SUM(F29:F32)</f>
        <v>2892344339</v>
      </c>
    </row>
    <row r="29" spans="1:6">
      <c r="A29" s="22"/>
      <c r="B29" s="31" t="s">
        <v>179</v>
      </c>
      <c r="C29" s="32" t="s">
        <v>92</v>
      </c>
      <c r="D29" s="32" t="s">
        <v>358</v>
      </c>
      <c r="E29" s="39">
        <v>959131378</v>
      </c>
      <c r="F29" s="39">
        <v>1082053008</v>
      </c>
    </row>
    <row r="30" spans="1:6">
      <c r="A30" s="22"/>
      <c r="B30" s="31" t="s">
        <v>180</v>
      </c>
      <c r="C30" s="32" t="s">
        <v>93</v>
      </c>
      <c r="D30" s="32"/>
      <c r="E30" s="39">
        <v>647091345</v>
      </c>
      <c r="F30" s="39">
        <v>1558445063</v>
      </c>
    </row>
    <row r="31" spans="1:6">
      <c r="A31" s="22"/>
      <c r="B31" s="31" t="s">
        <v>181</v>
      </c>
      <c r="C31" s="32" t="s">
        <v>272</v>
      </c>
      <c r="D31" s="32"/>
      <c r="E31" s="39">
        <v>199902341</v>
      </c>
      <c r="F31" s="39">
        <v>251846268</v>
      </c>
    </row>
    <row r="32" spans="1:6">
      <c r="A32" s="22"/>
      <c r="B32" s="31" t="s">
        <v>182</v>
      </c>
      <c r="C32" s="32">
        <v>155</v>
      </c>
      <c r="D32" s="32"/>
      <c r="E32" s="39"/>
      <c r="F32" s="39"/>
    </row>
    <row r="33" spans="1:6">
      <c r="A33" s="33">
        <v>1</v>
      </c>
      <c r="B33" s="30" t="s">
        <v>183</v>
      </c>
      <c r="C33" s="34" t="s">
        <v>94</v>
      </c>
      <c r="D33" s="34"/>
      <c r="E33" s="40">
        <v>60408031140</v>
      </c>
      <c r="F33" s="40">
        <f>F42+F52+F55+F58+F64</f>
        <v>63900124921</v>
      </c>
    </row>
    <row r="34" spans="1:6">
      <c r="A34" s="33">
        <v>1</v>
      </c>
      <c r="B34" s="30" t="s">
        <v>184</v>
      </c>
      <c r="C34" s="34" t="s">
        <v>95</v>
      </c>
      <c r="D34" s="34"/>
      <c r="E34" s="40"/>
      <c r="F34" s="40"/>
    </row>
    <row r="35" spans="1:6">
      <c r="A35" s="22"/>
      <c r="B35" s="31" t="s">
        <v>185</v>
      </c>
      <c r="C35" s="32" t="s">
        <v>96</v>
      </c>
      <c r="D35" s="32"/>
      <c r="E35" s="39"/>
      <c r="F35" s="39"/>
    </row>
    <row r="36" spans="1:6">
      <c r="A36" s="22"/>
      <c r="B36" s="31" t="s">
        <v>273</v>
      </c>
      <c r="C36" s="32" t="s">
        <v>97</v>
      </c>
      <c r="D36" s="32"/>
      <c r="E36" s="39"/>
      <c r="F36" s="39"/>
    </row>
    <row r="37" spans="1:6">
      <c r="A37" s="22"/>
      <c r="B37" s="31" t="s">
        <v>274</v>
      </c>
      <c r="C37" s="32" t="s">
        <v>98</v>
      </c>
      <c r="D37" s="32"/>
      <c r="E37" s="39"/>
      <c r="F37" s="39"/>
    </row>
    <row r="38" spans="1:6">
      <c r="A38" s="22"/>
      <c r="B38" s="31" t="s">
        <v>275</v>
      </c>
      <c r="C38" s="32" t="s">
        <v>276</v>
      </c>
      <c r="D38" s="32"/>
      <c r="E38" s="39"/>
      <c r="F38" s="39"/>
    </row>
    <row r="39" spans="1:6">
      <c r="A39" s="22"/>
      <c r="B39" s="31" t="s">
        <v>278</v>
      </c>
      <c r="C39" s="32" t="s">
        <v>277</v>
      </c>
      <c r="D39" s="32"/>
      <c r="E39" s="39"/>
      <c r="F39" s="39"/>
    </row>
    <row r="40" spans="1:6">
      <c r="A40" s="22"/>
      <c r="B40" s="31" t="s">
        <v>279</v>
      </c>
      <c r="C40" s="32" t="s">
        <v>281</v>
      </c>
      <c r="D40" s="32"/>
      <c r="E40" s="39"/>
      <c r="F40" s="39"/>
    </row>
    <row r="41" spans="1:6">
      <c r="A41" s="22"/>
      <c r="B41" s="31" t="s">
        <v>280</v>
      </c>
      <c r="C41" s="32" t="s">
        <v>99</v>
      </c>
      <c r="D41" s="32"/>
      <c r="E41" s="39"/>
      <c r="F41" s="39"/>
    </row>
    <row r="42" spans="1:6">
      <c r="A42" s="33">
        <v>1</v>
      </c>
      <c r="B42" s="30" t="s">
        <v>186</v>
      </c>
      <c r="C42" s="34" t="s">
        <v>100</v>
      </c>
      <c r="D42" s="34"/>
      <c r="E42" s="40">
        <v>38701755974</v>
      </c>
      <c r="F42" s="40">
        <f>SUM(F44:F45)</f>
        <v>38637024000</v>
      </c>
    </row>
    <row r="43" spans="1:6">
      <c r="A43" s="22"/>
      <c r="B43" s="31" t="s">
        <v>187</v>
      </c>
      <c r="C43" s="32" t="s">
        <v>101</v>
      </c>
      <c r="D43" s="32" t="s">
        <v>359</v>
      </c>
      <c r="E43" s="39">
        <f>E44+E45</f>
        <v>38701755974</v>
      </c>
      <c r="F43" s="39">
        <v>38637024000</v>
      </c>
    </row>
    <row r="44" spans="1:6">
      <c r="A44" s="22"/>
      <c r="B44" s="31" t="s">
        <v>102</v>
      </c>
      <c r="C44" s="32" t="s">
        <v>103</v>
      </c>
      <c r="D44" s="32"/>
      <c r="E44" s="39">
        <v>173815370036</v>
      </c>
      <c r="F44" s="39">
        <v>179875349981</v>
      </c>
    </row>
    <row r="45" spans="1:6">
      <c r="A45" s="22"/>
      <c r="B45" s="31" t="s">
        <v>104</v>
      </c>
      <c r="C45" s="32" t="s">
        <v>105</v>
      </c>
      <c r="D45" s="32"/>
      <c r="E45" s="39">
        <v>-135113614062</v>
      </c>
      <c r="F45" s="39">
        <v>-141238325981</v>
      </c>
    </row>
    <row r="46" spans="1:6">
      <c r="A46" s="22"/>
      <c r="B46" s="31" t="s">
        <v>188</v>
      </c>
      <c r="C46" s="32" t="s">
        <v>106</v>
      </c>
      <c r="D46" s="32"/>
      <c r="E46" s="39"/>
      <c r="F46" s="39"/>
    </row>
    <row r="47" spans="1:6">
      <c r="A47" s="22"/>
      <c r="B47" s="31" t="s">
        <v>107</v>
      </c>
      <c r="C47" s="32" t="s">
        <v>108</v>
      </c>
      <c r="D47" s="32"/>
      <c r="E47" s="39"/>
      <c r="F47" s="39"/>
    </row>
    <row r="48" spans="1:6">
      <c r="A48" s="22"/>
      <c r="B48" s="31" t="s">
        <v>109</v>
      </c>
      <c r="C48" s="32" t="s">
        <v>110</v>
      </c>
      <c r="D48" s="32"/>
      <c r="E48" s="39"/>
      <c r="F48" s="39"/>
    </row>
    <row r="49" spans="1:6">
      <c r="A49" s="22"/>
      <c r="B49" s="31" t="s">
        <v>189</v>
      </c>
      <c r="C49" s="32" t="s">
        <v>111</v>
      </c>
      <c r="D49" s="32"/>
      <c r="E49" s="39"/>
      <c r="F49" s="39"/>
    </row>
    <row r="50" spans="1:6">
      <c r="A50" s="22"/>
      <c r="B50" s="31" t="s">
        <v>107</v>
      </c>
      <c r="C50" s="32" t="s">
        <v>112</v>
      </c>
      <c r="D50" s="32"/>
      <c r="E50" s="39"/>
      <c r="F50" s="39"/>
    </row>
    <row r="51" spans="1:6">
      <c r="A51" s="22"/>
      <c r="B51" s="31" t="s">
        <v>109</v>
      </c>
      <c r="C51" s="32" t="s">
        <v>113</v>
      </c>
      <c r="D51" s="32"/>
      <c r="E51" s="39"/>
      <c r="F51" s="39"/>
    </row>
    <row r="52" spans="1:6">
      <c r="A52" s="33">
        <v>1</v>
      </c>
      <c r="B52" s="30" t="s">
        <v>190</v>
      </c>
      <c r="C52" s="34">
        <v>230</v>
      </c>
      <c r="D52" s="34"/>
      <c r="E52" s="40"/>
      <c r="F52" s="40"/>
    </row>
    <row r="53" spans="1:6">
      <c r="A53" s="22"/>
      <c r="B53" s="31" t="s">
        <v>102</v>
      </c>
      <c r="C53" s="32">
        <v>231</v>
      </c>
      <c r="D53" s="32"/>
      <c r="E53" s="39"/>
      <c r="F53" s="39"/>
    </row>
    <row r="54" spans="1:6">
      <c r="A54" s="22"/>
      <c r="B54" s="31" t="s">
        <v>104</v>
      </c>
      <c r="C54" s="32">
        <v>232</v>
      </c>
      <c r="D54" s="32"/>
      <c r="E54" s="39"/>
      <c r="F54" s="39"/>
    </row>
    <row r="55" spans="1:6">
      <c r="A55" s="33">
        <v>1</v>
      </c>
      <c r="B55" s="30" t="s">
        <v>282</v>
      </c>
      <c r="C55" s="34">
        <v>240</v>
      </c>
      <c r="D55" s="34"/>
      <c r="E55" s="40">
        <v>1075181818</v>
      </c>
      <c r="F55" s="40">
        <f>F57</f>
        <v>1323363636</v>
      </c>
    </row>
    <row r="56" spans="1:6">
      <c r="A56" s="22"/>
      <c r="B56" s="31" t="s">
        <v>283</v>
      </c>
      <c r="C56" s="32">
        <v>241</v>
      </c>
      <c r="D56" s="32"/>
      <c r="E56" s="39"/>
      <c r="F56" s="39"/>
    </row>
    <row r="57" spans="1:6">
      <c r="A57" s="22"/>
      <c r="B57" s="31" t="s">
        <v>284</v>
      </c>
      <c r="C57" s="32">
        <v>242</v>
      </c>
      <c r="D57" s="32"/>
      <c r="E57" s="39">
        <v>1075181818</v>
      </c>
      <c r="F57" s="39">
        <v>1323363636</v>
      </c>
    </row>
    <row r="58" spans="1:6">
      <c r="A58" s="33">
        <v>1</v>
      </c>
      <c r="B58" s="30" t="s">
        <v>285</v>
      </c>
      <c r="C58" s="34">
        <v>250</v>
      </c>
      <c r="D58" s="34"/>
      <c r="E58" s="40">
        <v>20449662556</v>
      </c>
      <c r="F58" s="40">
        <f>SUM(F59:F63)</f>
        <v>23443525000</v>
      </c>
    </row>
    <row r="59" spans="1:6">
      <c r="A59" s="22"/>
      <c r="B59" s="31" t="s">
        <v>191</v>
      </c>
      <c r="C59" s="32">
        <v>251</v>
      </c>
      <c r="D59" s="32" t="s">
        <v>360</v>
      </c>
      <c r="E59" s="39">
        <v>19914862500</v>
      </c>
      <c r="F59" s="39">
        <v>22743525000</v>
      </c>
    </row>
    <row r="60" spans="1:6">
      <c r="A60" s="22"/>
      <c r="B60" s="31" t="s">
        <v>286</v>
      </c>
      <c r="C60" s="32">
        <v>252</v>
      </c>
      <c r="D60" s="32" t="s">
        <v>361</v>
      </c>
      <c r="E60" s="39">
        <v>700000000</v>
      </c>
      <c r="F60" s="39">
        <v>700000000</v>
      </c>
    </row>
    <row r="61" spans="1:6">
      <c r="A61" s="22"/>
      <c r="B61" s="31" t="s">
        <v>287</v>
      </c>
      <c r="C61" s="32">
        <v>253</v>
      </c>
      <c r="D61" s="32"/>
      <c r="E61" s="39"/>
      <c r="F61" s="39"/>
    </row>
    <row r="62" spans="1:6">
      <c r="A62" s="22"/>
      <c r="B62" s="31" t="s">
        <v>288</v>
      </c>
      <c r="C62" s="32">
        <v>254</v>
      </c>
      <c r="D62" s="32"/>
      <c r="E62" s="39">
        <v>-165199944</v>
      </c>
      <c r="F62" s="39"/>
    </row>
    <row r="63" spans="1:6">
      <c r="A63" s="22"/>
      <c r="B63" s="31" t="s">
        <v>289</v>
      </c>
      <c r="C63" s="32">
        <v>255</v>
      </c>
      <c r="D63" s="32"/>
      <c r="E63" s="39"/>
      <c r="F63" s="39"/>
    </row>
    <row r="64" spans="1:6">
      <c r="A64" s="22"/>
      <c r="B64" s="30" t="s">
        <v>290</v>
      </c>
      <c r="C64" s="80">
        <v>260</v>
      </c>
      <c r="D64" s="32"/>
      <c r="E64" s="84">
        <v>181430792</v>
      </c>
      <c r="F64" s="84">
        <f>SUM(F65:F68)</f>
        <v>496212285</v>
      </c>
    </row>
    <row r="65" spans="1:9">
      <c r="A65" s="22"/>
      <c r="B65" s="31" t="s">
        <v>192</v>
      </c>
      <c r="C65" s="32">
        <v>261</v>
      </c>
      <c r="D65" s="32" t="s">
        <v>362</v>
      </c>
      <c r="E65" s="39"/>
      <c r="F65" s="39"/>
    </row>
    <row r="66" spans="1:9">
      <c r="A66" s="22"/>
      <c r="B66" s="31" t="s">
        <v>193</v>
      </c>
      <c r="C66" s="32">
        <v>262</v>
      </c>
      <c r="D66" s="32"/>
      <c r="E66" s="39">
        <v>181430792</v>
      </c>
      <c r="F66" s="39">
        <v>496212285</v>
      </c>
    </row>
    <row r="67" spans="1:9">
      <c r="A67" s="22"/>
      <c r="B67" s="31" t="s">
        <v>291</v>
      </c>
      <c r="C67" s="32">
        <v>263</v>
      </c>
      <c r="D67" s="32"/>
      <c r="E67" s="39"/>
      <c r="F67" s="39"/>
    </row>
    <row r="68" spans="1:9">
      <c r="A68" s="22"/>
      <c r="B68" s="31" t="s">
        <v>292</v>
      </c>
      <c r="C68" s="32">
        <v>264</v>
      </c>
      <c r="D68" s="32"/>
      <c r="E68" s="39"/>
      <c r="F68" s="39"/>
    </row>
    <row r="69" spans="1:9">
      <c r="A69" s="33">
        <v>1</v>
      </c>
      <c r="B69" s="30" t="s">
        <v>114</v>
      </c>
      <c r="C69" s="34" t="s">
        <v>115</v>
      </c>
      <c r="D69" s="34"/>
      <c r="E69" s="40">
        <v>334008006826</v>
      </c>
      <c r="F69" s="40">
        <f>F7+F33</f>
        <v>337744541416</v>
      </c>
      <c r="I69" s="86"/>
    </row>
    <row r="70" spans="1:9">
      <c r="A70" s="33">
        <v>1</v>
      </c>
      <c r="B70" s="30" t="s">
        <v>194</v>
      </c>
      <c r="C70" s="34" t="s">
        <v>116</v>
      </c>
      <c r="D70" s="34"/>
      <c r="E70" s="40">
        <v>200259342776</v>
      </c>
      <c r="F70" s="40">
        <f>F71+F86</f>
        <v>188996852966</v>
      </c>
    </row>
    <row r="71" spans="1:9">
      <c r="A71" s="33">
        <v>1</v>
      </c>
      <c r="B71" s="30" t="s">
        <v>195</v>
      </c>
      <c r="C71" s="34" t="s">
        <v>117</v>
      </c>
      <c r="D71" s="34"/>
      <c r="E71" s="40">
        <v>198647042776</v>
      </c>
      <c r="F71" s="40">
        <f>SUM(F72:F85)</f>
        <v>186812552966</v>
      </c>
    </row>
    <row r="72" spans="1:9">
      <c r="A72" s="22"/>
      <c r="B72" s="31" t="s">
        <v>293</v>
      </c>
      <c r="C72" s="32" t="s">
        <v>118</v>
      </c>
      <c r="D72" s="32"/>
      <c r="E72" s="39">
        <v>35191262917</v>
      </c>
      <c r="F72" s="39">
        <v>35167977998</v>
      </c>
    </row>
    <row r="73" spans="1:9">
      <c r="A73" s="22"/>
      <c r="B73" s="31" t="s">
        <v>294</v>
      </c>
      <c r="C73" s="32" t="s">
        <v>119</v>
      </c>
      <c r="D73" s="32"/>
      <c r="E73" s="39">
        <v>21703283438</v>
      </c>
      <c r="F73" s="39">
        <v>1983305281</v>
      </c>
    </row>
    <row r="74" spans="1:9" ht="15">
      <c r="A74" s="22"/>
      <c r="B74" s="31" t="s">
        <v>295</v>
      </c>
      <c r="C74" s="32" t="s">
        <v>120</v>
      </c>
      <c r="D74" s="32" t="s">
        <v>363</v>
      </c>
      <c r="E74" s="39">
        <v>1894897135</v>
      </c>
      <c r="F74" s="39">
        <v>1990011577</v>
      </c>
      <c r="I74" s="92"/>
    </row>
    <row r="75" spans="1:9" ht="15">
      <c r="A75" s="22"/>
      <c r="B75" s="31" t="s">
        <v>296</v>
      </c>
      <c r="C75" s="32" t="s">
        <v>121</v>
      </c>
      <c r="D75" s="32"/>
      <c r="E75" s="39">
        <v>3637534074</v>
      </c>
      <c r="F75" s="39">
        <v>12147505479</v>
      </c>
      <c r="I75" s="93"/>
    </row>
    <row r="76" spans="1:9" ht="15">
      <c r="A76" s="22"/>
      <c r="B76" s="31" t="s">
        <v>348</v>
      </c>
      <c r="C76" s="32" t="s">
        <v>122</v>
      </c>
      <c r="D76" s="32"/>
      <c r="E76" s="39">
        <v>158874832</v>
      </c>
      <c r="F76" s="39">
        <v>52928233</v>
      </c>
      <c r="I76" s="92"/>
    </row>
    <row r="77" spans="1:9">
      <c r="A77" s="22"/>
      <c r="B77" s="31" t="s">
        <v>297</v>
      </c>
      <c r="C77" s="32" t="s">
        <v>123</v>
      </c>
      <c r="D77" s="32"/>
      <c r="E77" s="39"/>
      <c r="F77" s="39"/>
      <c r="I77" s="86"/>
    </row>
    <row r="78" spans="1:9">
      <c r="A78" s="22"/>
      <c r="B78" s="31" t="s">
        <v>298</v>
      </c>
      <c r="C78" s="32" t="s">
        <v>124</v>
      </c>
      <c r="D78" s="32"/>
      <c r="E78" s="39"/>
      <c r="F78" s="39"/>
    </row>
    <row r="79" spans="1:9">
      <c r="A79" s="22"/>
      <c r="B79" s="31" t="s">
        <v>299</v>
      </c>
      <c r="C79" s="32" t="s">
        <v>125</v>
      </c>
      <c r="D79" s="32"/>
      <c r="E79" s="39">
        <v>526443637</v>
      </c>
      <c r="F79" s="39">
        <v>637634381</v>
      </c>
      <c r="I79" s="86"/>
    </row>
    <row r="80" spans="1:9">
      <c r="A80" s="22"/>
      <c r="B80" s="31" t="s">
        <v>300</v>
      </c>
      <c r="C80" s="32" t="s">
        <v>126</v>
      </c>
      <c r="D80" s="32" t="s">
        <v>364</v>
      </c>
      <c r="E80" s="39">
        <v>5323006865</v>
      </c>
      <c r="F80" s="39">
        <v>3753216737</v>
      </c>
    </row>
    <row r="81" spans="1:9">
      <c r="A81" s="22"/>
      <c r="B81" s="31" t="s">
        <v>301</v>
      </c>
      <c r="C81" s="32" t="s">
        <v>127</v>
      </c>
      <c r="D81" s="32" t="s">
        <v>365</v>
      </c>
      <c r="E81" s="39">
        <v>129963746497</v>
      </c>
      <c r="F81" s="39">
        <v>130963971587</v>
      </c>
    </row>
    <row r="82" spans="1:9" ht="15">
      <c r="A82" s="22"/>
      <c r="B82" s="31" t="s">
        <v>302</v>
      </c>
      <c r="C82" s="32" t="s">
        <v>304</v>
      </c>
      <c r="D82" s="32"/>
      <c r="E82" s="39"/>
      <c r="F82" s="39"/>
      <c r="I82" s="92"/>
    </row>
    <row r="83" spans="1:9" ht="15">
      <c r="A83" s="22"/>
      <c r="B83" s="31" t="s">
        <v>303</v>
      </c>
      <c r="C83" s="32" t="s">
        <v>305</v>
      </c>
      <c r="D83" s="32"/>
      <c r="E83" s="39">
        <v>247993381</v>
      </c>
      <c r="F83" s="39">
        <v>116001693</v>
      </c>
      <c r="I83" s="92"/>
    </row>
    <row r="84" spans="1:9" ht="15">
      <c r="A84" s="22"/>
      <c r="B84" s="31" t="s">
        <v>306</v>
      </c>
      <c r="C84" s="32" t="s">
        <v>128</v>
      </c>
      <c r="D84" s="32"/>
      <c r="E84" s="39"/>
      <c r="F84" s="39"/>
      <c r="I84" s="92"/>
    </row>
    <row r="85" spans="1:9" ht="15">
      <c r="A85" s="22"/>
      <c r="B85" s="31" t="s">
        <v>307</v>
      </c>
      <c r="C85" s="32" t="s">
        <v>308</v>
      </c>
      <c r="D85" s="32"/>
      <c r="E85" s="39"/>
      <c r="F85" s="39"/>
      <c r="I85" s="92"/>
    </row>
    <row r="86" spans="1:9">
      <c r="A86" s="33">
        <v>1</v>
      </c>
      <c r="B86" s="30" t="s">
        <v>196</v>
      </c>
      <c r="C86" s="34" t="s">
        <v>129</v>
      </c>
      <c r="D86" s="34"/>
      <c r="E86" s="40">
        <v>1612300000</v>
      </c>
      <c r="F86" s="40">
        <f>SUM(F87:F100)</f>
        <v>2184300000</v>
      </c>
    </row>
    <row r="87" spans="1:9">
      <c r="A87" s="22"/>
      <c r="B87" s="31" t="s">
        <v>197</v>
      </c>
      <c r="C87" s="32" t="s">
        <v>130</v>
      </c>
      <c r="D87" s="32"/>
      <c r="E87" s="39"/>
      <c r="F87" s="39"/>
    </row>
    <row r="88" spans="1:9">
      <c r="A88" s="22"/>
      <c r="B88" s="31" t="s">
        <v>309</v>
      </c>
      <c r="C88" s="32" t="s">
        <v>131</v>
      </c>
      <c r="D88" s="32"/>
      <c r="E88" s="39"/>
      <c r="F88" s="39"/>
    </row>
    <row r="89" spans="1:9">
      <c r="A89" s="22"/>
      <c r="B89" s="31" t="s">
        <v>310</v>
      </c>
      <c r="C89" s="32" t="s">
        <v>132</v>
      </c>
      <c r="D89" s="32"/>
      <c r="E89" s="39"/>
      <c r="F89" s="39"/>
    </row>
    <row r="90" spans="1:9">
      <c r="A90" s="22"/>
      <c r="B90" s="31" t="s">
        <v>311</v>
      </c>
      <c r="C90" s="32" t="s">
        <v>133</v>
      </c>
      <c r="D90" s="32"/>
      <c r="E90" s="39"/>
      <c r="F90" s="39"/>
    </row>
    <row r="91" spans="1:9">
      <c r="A91" s="22"/>
      <c r="B91" s="31" t="s">
        <v>312</v>
      </c>
      <c r="C91" s="32" t="s">
        <v>134</v>
      </c>
      <c r="D91" s="32"/>
      <c r="E91" s="39"/>
      <c r="F91" s="39"/>
    </row>
    <row r="92" spans="1:9">
      <c r="A92" s="22"/>
      <c r="B92" s="31" t="s">
        <v>313</v>
      </c>
      <c r="C92" s="32" t="s">
        <v>135</v>
      </c>
      <c r="D92" s="32"/>
      <c r="E92" s="39"/>
      <c r="F92" s="39"/>
    </row>
    <row r="93" spans="1:9">
      <c r="A93" s="22"/>
      <c r="B93" s="31" t="s">
        <v>314</v>
      </c>
      <c r="C93" s="32" t="s">
        <v>136</v>
      </c>
      <c r="D93" s="32"/>
      <c r="E93" s="39">
        <v>1402300000</v>
      </c>
      <c r="F93" s="39">
        <v>1974300000</v>
      </c>
    </row>
    <row r="94" spans="1:9">
      <c r="A94" s="22"/>
      <c r="B94" s="31" t="s">
        <v>315</v>
      </c>
      <c r="C94" s="32" t="s">
        <v>137</v>
      </c>
      <c r="D94" s="32" t="s">
        <v>366</v>
      </c>
      <c r="E94" s="39">
        <v>210000000</v>
      </c>
      <c r="F94" s="39">
        <v>210000000</v>
      </c>
    </row>
    <row r="95" spans="1:9">
      <c r="A95" s="22"/>
      <c r="B95" s="31" t="s">
        <v>321</v>
      </c>
      <c r="C95" s="32" t="s">
        <v>138</v>
      </c>
      <c r="D95" s="32"/>
      <c r="E95" s="39"/>
      <c r="F95" s="39"/>
    </row>
    <row r="96" spans="1:9">
      <c r="A96" s="22"/>
      <c r="B96" s="31" t="s">
        <v>322</v>
      </c>
      <c r="C96" s="32" t="s">
        <v>316</v>
      </c>
      <c r="D96" s="32"/>
      <c r="E96" s="39"/>
      <c r="F96" s="39"/>
    </row>
    <row r="97" spans="1:6">
      <c r="A97" s="22"/>
      <c r="B97" s="31" t="s">
        <v>324</v>
      </c>
      <c r="C97" s="32" t="s">
        <v>317</v>
      </c>
      <c r="D97" s="32"/>
      <c r="E97" s="39"/>
      <c r="F97" s="39"/>
    </row>
    <row r="98" spans="1:6">
      <c r="A98" s="22"/>
      <c r="B98" s="31" t="s">
        <v>325</v>
      </c>
      <c r="C98" s="32" t="s">
        <v>318</v>
      </c>
      <c r="D98" s="32"/>
      <c r="E98" s="39"/>
      <c r="F98" s="39"/>
    </row>
    <row r="99" spans="1:6">
      <c r="A99" s="22"/>
      <c r="B99" s="31" t="s">
        <v>323</v>
      </c>
      <c r="C99" s="32" t="s">
        <v>319</v>
      </c>
      <c r="D99" s="32"/>
      <c r="E99" s="39"/>
      <c r="F99" s="39"/>
    </row>
    <row r="100" spans="1:6">
      <c r="A100" s="22"/>
      <c r="B100" s="31" t="s">
        <v>326</v>
      </c>
      <c r="C100" s="32" t="s">
        <v>320</v>
      </c>
      <c r="D100" s="32"/>
      <c r="E100" s="39"/>
      <c r="F100" s="39"/>
    </row>
    <row r="101" spans="1:6">
      <c r="A101" s="33">
        <v>1</v>
      </c>
      <c r="B101" s="30" t="s">
        <v>198</v>
      </c>
      <c r="C101" s="34" t="s">
        <v>139</v>
      </c>
      <c r="D101" s="34"/>
      <c r="E101" s="40">
        <v>133748664050</v>
      </c>
      <c r="F101" s="40">
        <f>F102+F119</f>
        <v>148747688450</v>
      </c>
    </row>
    <row r="102" spans="1:6">
      <c r="A102" s="33">
        <v>1</v>
      </c>
      <c r="B102" s="30" t="s">
        <v>199</v>
      </c>
      <c r="C102" s="34" t="s">
        <v>140</v>
      </c>
      <c r="D102" s="34" t="s">
        <v>367</v>
      </c>
      <c r="E102" s="40">
        <v>133748664050</v>
      </c>
      <c r="F102" s="40">
        <f>F103+F106+F107+F108+F109+F110+F111+F112+F113+F114+F115+F118</f>
        <v>148747688450</v>
      </c>
    </row>
    <row r="103" spans="1:6">
      <c r="A103" s="22"/>
      <c r="B103" s="31" t="s">
        <v>200</v>
      </c>
      <c r="C103" s="32" t="s">
        <v>141</v>
      </c>
      <c r="D103" s="32"/>
      <c r="E103" s="39">
        <v>62826020000</v>
      </c>
      <c r="F103" s="39">
        <f>F104+F105</f>
        <v>62826020000</v>
      </c>
    </row>
    <row r="104" spans="1:6">
      <c r="A104" s="22"/>
      <c r="B104" s="81" t="s">
        <v>327</v>
      </c>
      <c r="C104" s="82" t="s">
        <v>329</v>
      </c>
      <c r="D104" s="32"/>
      <c r="E104" s="39">
        <v>62826020000</v>
      </c>
      <c r="F104" s="39">
        <v>62826020000</v>
      </c>
    </row>
    <row r="105" spans="1:6">
      <c r="A105" s="22"/>
      <c r="B105" s="81" t="s">
        <v>328</v>
      </c>
      <c r="C105" s="82" t="s">
        <v>330</v>
      </c>
      <c r="D105" s="32"/>
      <c r="E105" s="39"/>
      <c r="F105" s="39"/>
    </row>
    <row r="106" spans="1:6">
      <c r="A106" s="22"/>
      <c r="B106" s="31" t="s">
        <v>201</v>
      </c>
      <c r="C106" s="32" t="s">
        <v>142</v>
      </c>
      <c r="D106" s="32"/>
      <c r="E106" s="39">
        <v>29335312000</v>
      </c>
      <c r="F106" s="39">
        <v>29335312000</v>
      </c>
    </row>
    <row r="107" spans="1:6">
      <c r="A107" s="22"/>
      <c r="B107" s="31" t="s">
        <v>331</v>
      </c>
      <c r="C107" s="32" t="s">
        <v>143</v>
      </c>
      <c r="D107" s="32"/>
      <c r="E107" s="39"/>
      <c r="F107" s="39"/>
    </row>
    <row r="108" spans="1:6">
      <c r="A108" s="22"/>
      <c r="B108" s="31" t="s">
        <v>332</v>
      </c>
      <c r="C108" s="32" t="s">
        <v>144</v>
      </c>
      <c r="D108" s="32"/>
      <c r="E108" s="39">
        <v>23757667106</v>
      </c>
      <c r="F108" s="39">
        <v>26774599251</v>
      </c>
    </row>
    <row r="109" spans="1:6">
      <c r="A109" s="22"/>
      <c r="B109" s="31" t="s">
        <v>333</v>
      </c>
      <c r="C109" s="32" t="s">
        <v>145</v>
      </c>
      <c r="D109" s="32"/>
      <c r="E109" s="39">
        <v>-15130000</v>
      </c>
      <c r="F109" s="39">
        <v>-15130000</v>
      </c>
    </row>
    <row r="110" spans="1:6">
      <c r="A110" s="22"/>
      <c r="B110" s="31" t="s">
        <v>334</v>
      </c>
      <c r="C110" s="32" t="s">
        <v>146</v>
      </c>
      <c r="D110" s="32"/>
      <c r="E110" s="39"/>
      <c r="F110" s="39"/>
    </row>
    <row r="111" spans="1:6">
      <c r="A111" s="22"/>
      <c r="B111" s="31" t="s">
        <v>335</v>
      </c>
      <c r="C111" s="32" t="s">
        <v>147</v>
      </c>
      <c r="D111" s="32"/>
      <c r="E111" s="39"/>
      <c r="F111" s="39"/>
    </row>
    <row r="112" spans="1:6">
      <c r="A112" s="22"/>
      <c r="B112" s="31" t="s">
        <v>336</v>
      </c>
      <c r="C112" s="32" t="s">
        <v>148</v>
      </c>
      <c r="D112" s="32"/>
      <c r="E112" s="39">
        <v>6371851865</v>
      </c>
      <c r="F112" s="39">
        <v>8470131924</v>
      </c>
    </row>
    <row r="113" spans="1:8">
      <c r="A113" s="22"/>
      <c r="B113" s="31" t="s">
        <v>337</v>
      </c>
      <c r="C113" s="32" t="s">
        <v>149</v>
      </c>
      <c r="D113" s="32"/>
      <c r="E113" s="39"/>
      <c r="F113" s="39"/>
    </row>
    <row r="114" spans="1:8">
      <c r="A114" s="22"/>
      <c r="B114" s="31" t="s">
        <v>338</v>
      </c>
      <c r="C114" s="32" t="s">
        <v>150</v>
      </c>
      <c r="D114" s="32"/>
      <c r="E114" s="39"/>
      <c r="F114" s="39"/>
    </row>
    <row r="115" spans="1:8">
      <c r="A115" s="22"/>
      <c r="B115" s="31" t="s">
        <v>339</v>
      </c>
      <c r="C115" s="32" t="s">
        <v>151</v>
      </c>
      <c r="D115" s="32"/>
      <c r="E115" s="39">
        <v>11472943079</v>
      </c>
      <c r="F115" s="39">
        <v>21356755275</v>
      </c>
    </row>
    <row r="116" spans="1:8">
      <c r="A116" s="22"/>
      <c r="B116" s="81" t="s">
        <v>340</v>
      </c>
      <c r="C116" s="32" t="s">
        <v>343</v>
      </c>
      <c r="D116" s="32"/>
      <c r="E116" s="39">
        <v>11472943079</v>
      </c>
      <c r="F116" s="39"/>
    </row>
    <row r="117" spans="1:8">
      <c r="A117" s="22"/>
      <c r="B117" s="81" t="s">
        <v>341</v>
      </c>
      <c r="C117" s="32" t="s">
        <v>344</v>
      </c>
      <c r="D117" s="32"/>
      <c r="E117" s="39"/>
      <c r="F117" s="39">
        <v>21356755275</v>
      </c>
    </row>
    <row r="118" spans="1:8">
      <c r="A118" s="22"/>
      <c r="B118" s="31" t="s">
        <v>342</v>
      </c>
      <c r="C118" s="32" t="s">
        <v>152</v>
      </c>
      <c r="D118" s="32"/>
      <c r="E118" s="39"/>
      <c r="F118" s="39"/>
    </row>
    <row r="119" spans="1:8">
      <c r="A119" s="33">
        <v>1</v>
      </c>
      <c r="B119" s="30" t="s">
        <v>202</v>
      </c>
      <c r="C119" s="34" t="s">
        <v>153</v>
      </c>
      <c r="D119" s="34"/>
      <c r="E119" s="40"/>
      <c r="F119" s="40"/>
    </row>
    <row r="120" spans="1:8">
      <c r="A120" s="22"/>
      <c r="B120" s="31" t="s">
        <v>203</v>
      </c>
      <c r="C120" s="32" t="s">
        <v>154</v>
      </c>
      <c r="D120" s="32"/>
      <c r="E120" s="39"/>
      <c r="F120" s="39"/>
    </row>
    <row r="121" spans="1:8">
      <c r="A121" s="22"/>
      <c r="B121" s="31" t="s">
        <v>204</v>
      </c>
      <c r="C121" s="32" t="s">
        <v>155</v>
      </c>
      <c r="D121" s="32"/>
      <c r="E121" s="39"/>
      <c r="F121" s="39"/>
    </row>
    <row r="122" spans="1:8">
      <c r="A122" s="33">
        <v>1</v>
      </c>
      <c r="B122" s="30" t="s">
        <v>156</v>
      </c>
      <c r="C122" s="34" t="s">
        <v>157</v>
      </c>
      <c r="D122" s="34"/>
      <c r="E122" s="40">
        <v>334008006826</v>
      </c>
      <c r="F122" s="40">
        <f>F70+F101</f>
        <v>337744541416</v>
      </c>
      <c r="G122" s="86"/>
      <c r="H122" s="86"/>
    </row>
    <row r="123" spans="1:8">
      <c r="A123" s="22"/>
      <c r="B123" s="31"/>
      <c r="C123" s="32"/>
      <c r="D123" s="32"/>
      <c r="E123" s="39"/>
      <c r="F123" s="39"/>
    </row>
    <row r="124" spans="1:8">
      <c r="A124" s="33">
        <v>1</v>
      </c>
      <c r="B124" s="30" t="s">
        <v>158</v>
      </c>
      <c r="C124" s="34"/>
      <c r="D124" s="34"/>
      <c r="E124" s="40"/>
      <c r="F124" s="40"/>
    </row>
    <row r="125" spans="1:8">
      <c r="A125" s="22"/>
      <c r="B125" s="31" t="s">
        <v>205</v>
      </c>
      <c r="C125" s="32" t="s">
        <v>159</v>
      </c>
      <c r="D125" s="32"/>
      <c r="E125" s="39"/>
      <c r="F125" s="39"/>
    </row>
    <row r="126" spans="1:8">
      <c r="A126" s="22"/>
      <c r="B126" s="31" t="s">
        <v>206</v>
      </c>
      <c r="C126" s="32" t="s">
        <v>74</v>
      </c>
      <c r="D126" s="32"/>
      <c r="E126" s="39"/>
      <c r="F126" s="39"/>
    </row>
    <row r="127" spans="1:8">
      <c r="A127" s="22"/>
      <c r="B127" s="31" t="s">
        <v>207</v>
      </c>
      <c r="C127" s="32" t="s">
        <v>160</v>
      </c>
      <c r="D127" s="32"/>
      <c r="E127" s="39"/>
      <c r="F127" s="39"/>
    </row>
    <row r="128" spans="1:8">
      <c r="A128" s="22"/>
      <c r="B128" s="31" t="s">
        <v>208</v>
      </c>
      <c r="C128" s="32" t="s">
        <v>161</v>
      </c>
      <c r="D128" s="32"/>
      <c r="E128" s="39"/>
      <c r="F128" s="39"/>
    </row>
    <row r="129" spans="1:6">
      <c r="A129" s="22"/>
      <c r="B129" s="31" t="s">
        <v>209</v>
      </c>
      <c r="C129" s="32" t="s">
        <v>162</v>
      </c>
      <c r="D129" s="32"/>
      <c r="E129" s="39"/>
      <c r="F129" s="39"/>
    </row>
    <row r="130" spans="1:6">
      <c r="A130" s="22"/>
      <c r="B130" s="31" t="s">
        <v>210</v>
      </c>
      <c r="C130" s="32" t="s">
        <v>163</v>
      </c>
      <c r="D130" s="32"/>
      <c r="E130" s="39"/>
      <c r="F130" s="39"/>
    </row>
    <row r="131" spans="1:6">
      <c r="B131" s="35"/>
      <c r="C131" s="36"/>
      <c r="D131" s="36"/>
      <c r="E131" s="43"/>
      <c r="F131" s="43"/>
    </row>
    <row r="133" spans="1:6">
      <c r="E133" s="113" t="s">
        <v>371</v>
      </c>
      <c r="F133" s="113"/>
    </row>
    <row r="134" spans="1:6" ht="13.5">
      <c r="E134" s="114" t="s">
        <v>164</v>
      </c>
      <c r="F134" s="114"/>
    </row>
    <row r="135" spans="1:6" ht="15">
      <c r="B135" s="37" t="s">
        <v>165</v>
      </c>
      <c r="E135" s="105" t="s">
        <v>253</v>
      </c>
      <c r="F135" s="106"/>
    </row>
    <row r="136" spans="1:6">
      <c r="B136" s="38"/>
      <c r="E136" s="38"/>
      <c r="F136" s="38"/>
    </row>
    <row r="137" spans="1:6">
      <c r="B137" s="38"/>
      <c r="E137" s="38"/>
      <c r="F137" s="38"/>
    </row>
    <row r="138" spans="1:6">
      <c r="B138" s="38"/>
      <c r="E138" s="38"/>
      <c r="F138" s="38"/>
    </row>
    <row r="139" spans="1:6">
      <c r="B139" s="38"/>
      <c r="E139" s="38"/>
      <c r="F139" s="38"/>
    </row>
    <row r="140" spans="1:6">
      <c r="B140" s="38"/>
      <c r="E140" s="38"/>
      <c r="F140" s="38"/>
    </row>
    <row r="141" spans="1:6" ht="15">
      <c r="B141" s="45" t="s">
        <v>238</v>
      </c>
      <c r="C141" s="46"/>
      <c r="D141" s="46"/>
      <c r="E141" s="105" t="s">
        <v>239</v>
      </c>
      <c r="F141" s="105"/>
    </row>
  </sheetData>
  <mergeCells count="8">
    <mergeCell ref="E135:F135"/>
    <mergeCell ref="E141:F141"/>
    <mergeCell ref="C1:F1"/>
    <mergeCell ref="C2:F2"/>
    <mergeCell ref="B4:F4"/>
    <mergeCell ref="B5:F5"/>
    <mergeCell ref="E133:F133"/>
    <mergeCell ref="E134:F134"/>
  </mergeCells>
  <phoneticPr fontId="0" type="noConversion"/>
  <pageMargins left="0.5" right="0.25" top="0.75" bottom="0.5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8"/>
  <sheetViews>
    <sheetView topLeftCell="A10" workbookViewId="0">
      <selection activeCell="E10" sqref="E10"/>
    </sheetView>
  </sheetViews>
  <sheetFormatPr defaultRowHeight="12.75"/>
  <cols>
    <col min="1" max="1" width="59.140625" style="49" customWidth="1"/>
    <col min="2" max="2" width="9.140625" style="49" customWidth="1"/>
    <col min="3" max="3" width="7.140625" style="49" customWidth="1"/>
    <col min="4" max="4" width="19.42578125" style="49" customWidth="1"/>
    <col min="5" max="5" width="18.140625" style="49" customWidth="1"/>
    <col min="6" max="6" width="21.42578125" style="49" customWidth="1"/>
    <col min="7" max="7" width="20.85546875" style="49" customWidth="1"/>
    <col min="8" max="8" width="21" style="87" hidden="1" customWidth="1"/>
    <col min="9" max="9" width="15.140625" style="87" hidden="1" customWidth="1"/>
    <col min="10" max="13" width="9.140625" style="87"/>
    <col min="14" max="16384" width="9.140625" style="49"/>
  </cols>
  <sheetData>
    <row r="1" spans="1:8" ht="15">
      <c r="A1" s="48" t="s">
        <v>241</v>
      </c>
      <c r="F1" s="66"/>
      <c r="G1" s="66" t="s">
        <v>243</v>
      </c>
    </row>
    <row r="2" spans="1:8" ht="15">
      <c r="A2" s="50" t="s">
        <v>242</v>
      </c>
      <c r="F2" s="66"/>
      <c r="G2" s="66" t="s">
        <v>372</v>
      </c>
    </row>
    <row r="3" spans="1:8" ht="15">
      <c r="A3" s="50" t="s">
        <v>233</v>
      </c>
    </row>
    <row r="4" spans="1:8">
      <c r="F4" s="70"/>
      <c r="G4" s="70" t="s">
        <v>211</v>
      </c>
    </row>
    <row r="5" spans="1:8" ht="18.75">
      <c r="A5" s="115" t="s">
        <v>373</v>
      </c>
      <c r="B5" s="115"/>
      <c r="C5" s="115"/>
      <c r="D5" s="115"/>
      <c r="E5" s="115"/>
      <c r="F5" s="115"/>
      <c r="G5" s="51"/>
    </row>
    <row r="7" spans="1:8" ht="18.75">
      <c r="A7" s="52" t="s">
        <v>73</v>
      </c>
      <c r="B7" s="53" t="s">
        <v>244</v>
      </c>
      <c r="C7" s="53" t="s">
        <v>245</v>
      </c>
      <c r="D7" s="53" t="s">
        <v>246</v>
      </c>
      <c r="E7" s="53" t="s">
        <v>246</v>
      </c>
      <c r="F7" s="53" t="s">
        <v>247</v>
      </c>
      <c r="G7" s="72" t="s">
        <v>251</v>
      </c>
    </row>
    <row r="8" spans="1:8" ht="18.75">
      <c r="A8" s="54"/>
      <c r="B8" s="55" t="s">
        <v>73</v>
      </c>
      <c r="C8" s="55" t="s">
        <v>234</v>
      </c>
      <c r="D8" s="55" t="s">
        <v>235</v>
      </c>
      <c r="E8" s="55" t="s">
        <v>236</v>
      </c>
      <c r="F8" s="55" t="s">
        <v>248</v>
      </c>
      <c r="G8" s="73" t="s">
        <v>237</v>
      </c>
      <c r="H8" s="87" t="s">
        <v>347</v>
      </c>
    </row>
    <row r="9" spans="1:8" ht="15">
      <c r="A9" s="56" t="s">
        <v>212</v>
      </c>
      <c r="B9" s="57">
        <v>1</v>
      </c>
      <c r="C9" s="99" t="s">
        <v>349</v>
      </c>
      <c r="D9" s="88">
        <v>264147795724</v>
      </c>
      <c r="E9" s="58">
        <v>204340032739</v>
      </c>
      <c r="F9" s="88">
        <v>683689763559</v>
      </c>
      <c r="G9" s="89">
        <v>585819932958</v>
      </c>
      <c r="H9" s="87">
        <v>199811688869</v>
      </c>
    </row>
    <row r="10" spans="1:8" ht="15">
      <c r="A10" s="59" t="s">
        <v>213</v>
      </c>
      <c r="B10" s="60">
        <v>2</v>
      </c>
      <c r="C10" s="60" t="s">
        <v>349</v>
      </c>
      <c r="D10" s="88">
        <v>1210869936</v>
      </c>
      <c r="E10" s="61">
        <v>562993423</v>
      </c>
      <c r="F10" s="88">
        <v>3751476688</v>
      </c>
      <c r="G10" s="88">
        <v>2132587956</v>
      </c>
      <c r="H10" s="87">
        <v>703648593</v>
      </c>
    </row>
    <row r="11" spans="1:8" ht="15">
      <c r="A11" s="59" t="s">
        <v>214</v>
      </c>
      <c r="B11" s="60">
        <v>10</v>
      </c>
      <c r="C11" s="60" t="s">
        <v>349</v>
      </c>
      <c r="D11" s="88">
        <v>262936925788</v>
      </c>
      <c r="E11" s="61">
        <v>203777039316</v>
      </c>
      <c r="F11" s="88">
        <v>679938286871</v>
      </c>
      <c r="G11" s="88">
        <v>583687345002</v>
      </c>
      <c r="H11" s="87">
        <v>199108040276</v>
      </c>
    </row>
    <row r="12" spans="1:8" ht="15">
      <c r="A12" s="59" t="s">
        <v>215</v>
      </c>
      <c r="B12" s="60">
        <v>11</v>
      </c>
      <c r="C12" s="60" t="s">
        <v>350</v>
      </c>
      <c r="D12" s="88">
        <v>229556478350</v>
      </c>
      <c r="E12" s="61">
        <v>174003937124</v>
      </c>
      <c r="F12" s="88">
        <v>585326650461</v>
      </c>
      <c r="G12" s="88">
        <v>500789915493</v>
      </c>
      <c r="H12" s="87">
        <v>170719680831</v>
      </c>
    </row>
    <row r="13" spans="1:8" ht="15">
      <c r="A13" s="59" t="s">
        <v>216</v>
      </c>
      <c r="B13" s="60">
        <v>20</v>
      </c>
      <c r="C13" s="60"/>
      <c r="D13" s="88">
        <v>33380447438</v>
      </c>
      <c r="E13" s="61">
        <v>29773102192</v>
      </c>
      <c r="F13" s="88">
        <v>94611636410</v>
      </c>
      <c r="G13" s="88">
        <v>82897429509</v>
      </c>
      <c r="H13" s="87">
        <v>28388359445</v>
      </c>
    </row>
    <row r="14" spans="1:8" ht="15">
      <c r="A14" s="59" t="s">
        <v>217</v>
      </c>
      <c r="B14" s="60">
        <v>21</v>
      </c>
      <c r="C14" s="60" t="s">
        <v>351</v>
      </c>
      <c r="D14" s="88">
        <v>1641265762</v>
      </c>
      <c r="E14" s="61">
        <v>4443058638</v>
      </c>
      <c r="F14" s="88">
        <v>6165491448</v>
      </c>
      <c r="G14" s="88">
        <v>6048354239</v>
      </c>
      <c r="H14" s="87">
        <v>1460231540</v>
      </c>
    </row>
    <row r="15" spans="1:8" ht="15">
      <c r="A15" s="59" t="s">
        <v>218</v>
      </c>
      <c r="B15" s="60">
        <v>22</v>
      </c>
      <c r="C15" s="60" t="s">
        <v>352</v>
      </c>
      <c r="D15" s="88">
        <v>2060391117</v>
      </c>
      <c r="E15" s="61">
        <v>2044817960</v>
      </c>
      <c r="F15" s="88">
        <v>6158154771</v>
      </c>
      <c r="G15" s="88">
        <v>6630497015</v>
      </c>
      <c r="H15" s="87">
        <v>1561689392</v>
      </c>
    </row>
    <row r="16" spans="1:8" ht="15">
      <c r="A16" s="59" t="s">
        <v>219</v>
      </c>
      <c r="B16" s="60">
        <v>23</v>
      </c>
      <c r="C16" s="60"/>
      <c r="D16" s="88"/>
      <c r="E16" s="75"/>
      <c r="F16" s="88"/>
      <c r="G16" s="90"/>
    </row>
    <row r="17" spans="1:9" ht="15">
      <c r="A17" s="59" t="s">
        <v>220</v>
      </c>
      <c r="B17" s="60">
        <v>25</v>
      </c>
      <c r="C17" s="60"/>
      <c r="D17" s="88">
        <v>15158587240</v>
      </c>
      <c r="E17" s="61">
        <v>13358710243</v>
      </c>
      <c r="F17" s="88">
        <v>38496837302</v>
      </c>
      <c r="G17" s="88">
        <v>33436047294</v>
      </c>
      <c r="H17" s="87">
        <v>10821408156</v>
      </c>
    </row>
    <row r="18" spans="1:9" ht="15">
      <c r="A18" s="59" t="s">
        <v>221</v>
      </c>
      <c r="B18" s="60">
        <v>26</v>
      </c>
      <c r="C18" s="60"/>
      <c r="D18" s="88">
        <v>9518023849</v>
      </c>
      <c r="E18" s="61">
        <v>9859923670</v>
      </c>
      <c r="F18" s="88">
        <v>31596160379</v>
      </c>
      <c r="G18" s="88">
        <v>26806837807</v>
      </c>
      <c r="H18" s="87">
        <v>10083419828</v>
      </c>
    </row>
    <row r="19" spans="1:9" ht="15">
      <c r="A19" s="59" t="s">
        <v>345</v>
      </c>
      <c r="B19" s="60">
        <v>30</v>
      </c>
      <c r="C19" s="60"/>
      <c r="D19" s="88">
        <v>8284710994</v>
      </c>
      <c r="E19" s="61">
        <v>8953708957</v>
      </c>
      <c r="F19" s="88">
        <v>24525975406</v>
      </c>
      <c r="G19" s="88">
        <v>22072401632</v>
      </c>
      <c r="H19" s="87">
        <v>7382073609</v>
      </c>
    </row>
    <row r="20" spans="1:9" ht="15">
      <c r="A20" s="59" t="s">
        <v>222</v>
      </c>
      <c r="B20" s="60">
        <v>31</v>
      </c>
      <c r="C20" s="60"/>
      <c r="D20" s="88">
        <v>705172727</v>
      </c>
      <c r="E20" s="61"/>
      <c r="F20" s="88">
        <v>2562947573</v>
      </c>
      <c r="G20" s="88">
        <v>936110992</v>
      </c>
      <c r="H20" s="87">
        <v>653849091</v>
      </c>
    </row>
    <row r="21" spans="1:9" ht="15">
      <c r="A21" s="59" t="s">
        <v>223</v>
      </c>
      <c r="B21" s="60">
        <v>32</v>
      </c>
      <c r="C21" s="60"/>
      <c r="D21" s="88"/>
      <c r="E21" s="61"/>
      <c r="F21" s="88">
        <v>10401</v>
      </c>
      <c r="G21" s="88">
        <v>179215</v>
      </c>
    </row>
    <row r="22" spans="1:9" ht="15">
      <c r="A22" s="59" t="s">
        <v>224</v>
      </c>
      <c r="B22" s="60">
        <v>40</v>
      </c>
      <c r="C22" s="60"/>
      <c r="D22" s="88">
        <v>705172727</v>
      </c>
      <c r="E22" s="61"/>
      <c r="F22" s="88">
        <v>2562937172</v>
      </c>
      <c r="G22" s="88">
        <v>935931777</v>
      </c>
      <c r="H22" s="87">
        <v>653849091</v>
      </c>
    </row>
    <row r="23" spans="1:9" ht="15">
      <c r="A23" s="59" t="s">
        <v>225</v>
      </c>
      <c r="B23" s="60">
        <v>45</v>
      </c>
      <c r="C23" s="60"/>
      <c r="D23" s="88"/>
      <c r="E23" s="61"/>
      <c r="F23" s="88"/>
      <c r="G23" s="88"/>
    </row>
    <row r="24" spans="1:9" ht="15">
      <c r="A24" s="59" t="s">
        <v>226</v>
      </c>
      <c r="B24" s="60">
        <v>50</v>
      </c>
      <c r="C24" s="60"/>
      <c r="D24" s="88">
        <v>8989883721</v>
      </c>
      <c r="E24" s="61">
        <v>8953708957</v>
      </c>
      <c r="F24" s="88">
        <v>27088912578</v>
      </c>
      <c r="G24" s="88">
        <v>23008333409</v>
      </c>
      <c r="H24" s="87">
        <v>8035922700</v>
      </c>
    </row>
    <row r="25" spans="1:9" ht="15">
      <c r="A25" s="59" t="s">
        <v>227</v>
      </c>
      <c r="B25" s="60">
        <v>51</v>
      </c>
      <c r="C25" s="60" t="s">
        <v>353</v>
      </c>
      <c r="D25" s="88">
        <v>1977774418</v>
      </c>
      <c r="E25" s="61">
        <v>1281510218</v>
      </c>
      <c r="F25" s="88">
        <v>6046938796</v>
      </c>
      <c r="G25" s="88">
        <v>4553083532</v>
      </c>
      <c r="H25" s="87">
        <v>1767902994</v>
      </c>
    </row>
    <row r="26" spans="1:9" ht="15">
      <c r="A26" s="59" t="s">
        <v>228</v>
      </c>
      <c r="B26" s="60">
        <v>52</v>
      </c>
      <c r="C26" s="60"/>
      <c r="D26" s="88"/>
      <c r="E26" s="61"/>
      <c r="F26" s="88">
        <v>-314781493</v>
      </c>
      <c r="G26" s="88">
        <v>-241116507</v>
      </c>
    </row>
    <row r="27" spans="1:9" ht="15">
      <c r="A27" s="59" t="s">
        <v>229</v>
      </c>
      <c r="B27" s="60">
        <v>60</v>
      </c>
      <c r="C27" s="60"/>
      <c r="D27" s="88">
        <v>7012109303</v>
      </c>
      <c r="E27" s="61">
        <v>7672198739</v>
      </c>
      <c r="F27" s="88">
        <v>21356755275</v>
      </c>
      <c r="G27" s="88">
        <v>18696366384</v>
      </c>
      <c r="H27" s="87">
        <v>6268019706</v>
      </c>
    </row>
    <row r="28" spans="1:9" ht="15">
      <c r="A28" s="59" t="s">
        <v>230</v>
      </c>
      <c r="B28" s="60">
        <v>61</v>
      </c>
      <c r="C28" s="60"/>
      <c r="D28" s="88"/>
      <c r="E28" s="61"/>
      <c r="F28" s="88"/>
      <c r="G28" s="88"/>
    </row>
    <row r="29" spans="1:9" ht="15">
      <c r="A29" s="59" t="s">
        <v>231</v>
      </c>
      <c r="B29" s="60">
        <v>62</v>
      </c>
      <c r="C29" s="60"/>
      <c r="D29" s="88"/>
      <c r="E29" s="61"/>
      <c r="F29" s="88"/>
      <c r="G29" s="88"/>
    </row>
    <row r="30" spans="1:9" ht="15">
      <c r="A30" s="59" t="s">
        <v>232</v>
      </c>
      <c r="B30" s="60">
        <v>70</v>
      </c>
      <c r="C30" s="100" t="s">
        <v>354</v>
      </c>
      <c r="D30" s="61">
        <f>D27/I32</f>
        <v>1116.3843249156316</v>
      </c>
      <c r="E30" s="61">
        <v>1221</v>
      </c>
      <c r="F30" s="61">
        <f>F27/I32</f>
        <v>3400.1675943455029</v>
      </c>
      <c r="G30" s="88">
        <v>2976</v>
      </c>
      <c r="H30" s="87">
        <v>998</v>
      </c>
    </row>
    <row r="31" spans="1:9" ht="15">
      <c r="A31" s="62"/>
      <c r="B31" s="63"/>
      <c r="C31" s="62"/>
      <c r="D31" s="64"/>
      <c r="E31" s="64"/>
      <c r="F31" s="64"/>
      <c r="G31" s="64"/>
    </row>
    <row r="32" spans="1:9" ht="15">
      <c r="A32" s="65"/>
      <c r="E32" s="66" t="s">
        <v>374</v>
      </c>
      <c r="F32" s="50"/>
      <c r="I32" s="87">
        <v>6281089</v>
      </c>
    </row>
    <row r="33" spans="1:9" ht="15">
      <c r="E33" s="50" t="s">
        <v>250</v>
      </c>
      <c r="F33" s="50"/>
    </row>
    <row r="34" spans="1:9" ht="15">
      <c r="A34" s="67" t="s">
        <v>249</v>
      </c>
      <c r="E34" s="68" t="s">
        <v>346</v>
      </c>
      <c r="F34" s="50"/>
    </row>
    <row r="35" spans="1:9" ht="15">
      <c r="A35" s="67"/>
      <c r="E35" s="68"/>
      <c r="F35" s="50"/>
      <c r="H35" s="94"/>
    </row>
    <row r="36" spans="1:9" ht="15">
      <c r="A36" s="67"/>
      <c r="E36" s="68"/>
      <c r="F36" s="50"/>
      <c r="H36" s="94"/>
    </row>
    <row r="37" spans="1:9" ht="15">
      <c r="A37" s="65"/>
      <c r="E37" s="69"/>
      <c r="F37" s="50"/>
      <c r="H37" s="94"/>
    </row>
    <row r="38" spans="1:9" ht="15.75">
      <c r="A38" s="71" t="s">
        <v>257</v>
      </c>
      <c r="E38" s="71" t="s">
        <v>258</v>
      </c>
      <c r="F38" s="50"/>
      <c r="H38" s="94"/>
    </row>
    <row r="39" spans="1:9">
      <c r="H39" s="94"/>
    </row>
    <row r="40" spans="1:9">
      <c r="H40" s="94"/>
    </row>
    <row r="41" spans="1:9">
      <c r="H41" s="94"/>
      <c r="I41" s="94"/>
    </row>
    <row r="42" spans="1:9">
      <c r="G42" s="70"/>
      <c r="H42" s="95"/>
    </row>
    <row r="43" spans="1:9">
      <c r="H43" s="94"/>
    </row>
    <row r="44" spans="1:9">
      <c r="H44" s="94"/>
    </row>
    <row r="45" spans="1:9">
      <c r="H45" s="94"/>
    </row>
    <row r="46" spans="1:9">
      <c r="H46" s="94"/>
    </row>
    <row r="47" spans="1:9">
      <c r="H47" s="94"/>
    </row>
    <row r="48" spans="1:9">
      <c r="H48" s="94"/>
    </row>
    <row r="49" spans="8:8">
      <c r="H49" s="94"/>
    </row>
    <row r="50" spans="8:8">
      <c r="H50" s="94"/>
    </row>
    <row r="51" spans="8:8">
      <c r="H51" s="94"/>
    </row>
    <row r="52" spans="8:8">
      <c r="H52" s="94"/>
    </row>
    <row r="53" spans="8:8">
      <c r="H53" s="94"/>
    </row>
    <row r="54" spans="8:8">
      <c r="H54" s="94"/>
    </row>
    <row r="55" spans="8:8">
      <c r="H55" s="94"/>
    </row>
    <row r="56" spans="8:8">
      <c r="H56" s="94"/>
    </row>
    <row r="57" spans="8:8">
      <c r="H57" s="94"/>
    </row>
    <row r="58" spans="8:8">
      <c r="H58" s="94"/>
    </row>
    <row r="59" spans="8:8">
      <c r="H59" s="94"/>
    </row>
    <row r="60" spans="8:8">
      <c r="H60" s="94"/>
    </row>
    <row r="61" spans="8:8">
      <c r="H61" s="94"/>
    </row>
    <row r="62" spans="8:8">
      <c r="H62" s="94"/>
    </row>
    <row r="63" spans="8:8">
      <c r="H63" s="94"/>
    </row>
    <row r="64" spans="8:8">
      <c r="H64" s="94"/>
    </row>
    <row r="65" spans="8:8">
      <c r="H65" s="94"/>
    </row>
    <row r="66" spans="8:8">
      <c r="H66" s="94"/>
    </row>
    <row r="67" spans="8:8">
      <c r="H67" s="94"/>
    </row>
    <row r="68" spans="8:8">
      <c r="H68" s="94"/>
    </row>
    <row r="69" spans="8:8">
      <c r="H69" s="94"/>
    </row>
    <row r="70" spans="8:8">
      <c r="H70" s="94"/>
    </row>
    <row r="71" spans="8:8">
      <c r="H71" s="94"/>
    </row>
    <row r="72" spans="8:8">
      <c r="H72" s="94"/>
    </row>
    <row r="73" spans="8:8">
      <c r="H73" s="94"/>
    </row>
    <row r="74" spans="8:8">
      <c r="H74" s="94"/>
    </row>
    <row r="75" spans="8:8">
      <c r="H75" s="94"/>
    </row>
    <row r="76" spans="8:8">
      <c r="H76" s="94"/>
    </row>
    <row r="77" spans="8:8">
      <c r="H77" s="94"/>
    </row>
    <row r="78" spans="8:8">
      <c r="H78" s="94"/>
    </row>
    <row r="79" spans="8:8">
      <c r="H79" s="94"/>
    </row>
    <row r="80" spans="8:8">
      <c r="H80" s="94"/>
    </row>
    <row r="81" spans="8:8">
      <c r="H81" s="94"/>
    </row>
    <row r="82" spans="8:8">
      <c r="H82" s="94"/>
    </row>
    <row r="83" spans="8:8">
      <c r="H83" s="94"/>
    </row>
    <row r="84" spans="8:8">
      <c r="H84" s="94"/>
    </row>
    <row r="85" spans="8:8">
      <c r="H85" s="94"/>
    </row>
    <row r="86" spans="8:8">
      <c r="H86" s="94"/>
    </row>
    <row r="87" spans="8:8">
      <c r="H87" s="94"/>
    </row>
    <row r="88" spans="8:8">
      <c r="H88" s="94"/>
    </row>
  </sheetData>
  <mergeCells count="1">
    <mergeCell ref="A5:F5"/>
  </mergeCells>
  <phoneticPr fontId="20" type="noConversion"/>
  <pageMargins left="0.25" right="0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7"/>
  <sheetViews>
    <sheetView topLeftCell="A25" workbookViewId="0">
      <selection activeCell="G20" sqref="G20"/>
    </sheetView>
  </sheetViews>
  <sheetFormatPr defaultRowHeight="12.75"/>
  <cols>
    <col min="1" max="1" width="51.7109375" customWidth="1"/>
    <col min="3" max="3" width="8" customWidth="1"/>
    <col min="4" max="4" width="19.5703125" customWidth="1"/>
    <col min="5" max="5" width="19.28515625" customWidth="1"/>
    <col min="7" max="7" width="17.140625" customWidth="1"/>
    <col min="9" max="9" width="12.5703125" bestFit="1" customWidth="1"/>
  </cols>
  <sheetData>
    <row r="1" spans="1:7" ht="15.75">
      <c r="A1" s="4" t="s">
        <v>3</v>
      </c>
      <c r="B1" s="116" t="s">
        <v>4</v>
      </c>
      <c r="C1" s="116"/>
      <c r="D1" s="116"/>
      <c r="E1" s="116"/>
    </row>
    <row r="2" spans="1:7" ht="15.75">
      <c r="A2" s="4" t="s">
        <v>259</v>
      </c>
      <c r="B2" s="117" t="s">
        <v>5</v>
      </c>
      <c r="C2" s="117"/>
      <c r="D2" s="117"/>
      <c r="E2" s="117"/>
    </row>
    <row r="3" spans="1:7">
      <c r="B3" s="117" t="s">
        <v>6</v>
      </c>
      <c r="C3" s="117"/>
      <c r="D3" s="117"/>
      <c r="E3" s="117"/>
    </row>
    <row r="4" spans="1:7" ht="21.75">
      <c r="A4" s="118" t="s">
        <v>67</v>
      </c>
      <c r="B4" s="118"/>
      <c r="C4" s="118"/>
      <c r="D4" s="118"/>
      <c r="E4" s="118"/>
    </row>
    <row r="5" spans="1:7" ht="21.75" customHeight="1">
      <c r="A5" s="120" t="s">
        <v>0</v>
      </c>
      <c r="B5" s="120"/>
      <c r="C5" s="120"/>
      <c r="D5" s="120"/>
      <c r="E5" s="120"/>
    </row>
    <row r="6" spans="1:7" ht="15.75">
      <c r="A6" s="121" t="s">
        <v>375</v>
      </c>
      <c r="B6" s="121"/>
      <c r="C6" s="121"/>
      <c r="D6" s="121"/>
      <c r="E6" s="121"/>
    </row>
    <row r="7" spans="1:7" ht="25.5">
      <c r="A7" s="5" t="s">
        <v>7</v>
      </c>
      <c r="B7" s="6" t="s">
        <v>8</v>
      </c>
      <c r="C7" s="6" t="s">
        <v>1</v>
      </c>
      <c r="D7" s="7" t="s">
        <v>377</v>
      </c>
      <c r="E7" s="7" t="s">
        <v>378</v>
      </c>
    </row>
    <row r="8" spans="1:7" ht="15.75">
      <c r="A8" s="8" t="s">
        <v>9</v>
      </c>
      <c r="B8" s="16"/>
      <c r="C8" s="16"/>
      <c r="D8" s="42"/>
      <c r="E8" s="101"/>
    </row>
    <row r="9" spans="1:7" ht="15">
      <c r="A9" s="9" t="s">
        <v>10</v>
      </c>
      <c r="B9" s="18" t="s">
        <v>11</v>
      </c>
      <c r="C9" s="18"/>
      <c r="D9" s="77">
        <v>123745265374</v>
      </c>
      <c r="E9" s="102">
        <v>126627171023</v>
      </c>
      <c r="G9" s="74"/>
    </row>
    <row r="10" spans="1:7" ht="15">
      <c r="A10" s="9" t="s">
        <v>12</v>
      </c>
      <c r="B10" s="18" t="s">
        <v>13</v>
      </c>
      <c r="C10" s="18"/>
      <c r="D10" s="78">
        <v>-70700784231</v>
      </c>
      <c r="E10" s="103">
        <v>-79297752058</v>
      </c>
      <c r="G10" s="74"/>
    </row>
    <row r="11" spans="1:7" ht="15">
      <c r="A11" s="9" t="s">
        <v>14</v>
      </c>
      <c r="B11" s="18" t="s">
        <v>15</v>
      </c>
      <c r="C11" s="18"/>
      <c r="D11" s="78">
        <v>-17774983805</v>
      </c>
      <c r="E11" s="103">
        <v>-14697880310</v>
      </c>
    </row>
    <row r="12" spans="1:7" ht="15">
      <c r="A12" s="9" t="s">
        <v>16</v>
      </c>
      <c r="B12" s="18" t="s">
        <v>17</v>
      </c>
      <c r="C12" s="18"/>
      <c r="D12" s="78">
        <v>-1914911774</v>
      </c>
      <c r="E12" s="103">
        <v>-2193708069</v>
      </c>
      <c r="G12" s="74"/>
    </row>
    <row r="13" spans="1:7" ht="15">
      <c r="A13" s="9" t="s">
        <v>18</v>
      </c>
      <c r="B13" s="18" t="s">
        <v>19</v>
      </c>
      <c r="C13" s="18"/>
      <c r="D13" s="78">
        <v>-2031261384</v>
      </c>
      <c r="E13" s="103">
        <v>-1496000000</v>
      </c>
      <c r="G13" s="74"/>
    </row>
    <row r="14" spans="1:7" ht="15">
      <c r="A14" s="9" t="s">
        <v>20</v>
      </c>
      <c r="B14" s="18" t="s">
        <v>21</v>
      </c>
      <c r="C14" s="18"/>
      <c r="D14" s="78">
        <v>1726937139</v>
      </c>
      <c r="E14" s="103">
        <v>2746518637</v>
      </c>
      <c r="G14" s="74"/>
    </row>
    <row r="15" spans="1:7" ht="15">
      <c r="A15" s="9" t="s">
        <v>22</v>
      </c>
      <c r="B15" s="18" t="s">
        <v>23</v>
      </c>
      <c r="C15" s="18"/>
      <c r="D15" s="78">
        <f>-22976732005</f>
        <v>-22976732005</v>
      </c>
      <c r="E15" s="103">
        <v>-41439079777</v>
      </c>
    </row>
    <row r="16" spans="1:7" ht="15">
      <c r="A16" s="8" t="s">
        <v>24</v>
      </c>
      <c r="B16" s="19" t="s">
        <v>25</v>
      </c>
      <c r="C16" s="19"/>
      <c r="D16" s="78">
        <v>10073529314</v>
      </c>
      <c r="E16" s="103">
        <v>-9750730554</v>
      </c>
      <c r="G16" s="74"/>
    </row>
    <row r="17" spans="1:7" ht="15">
      <c r="A17" s="8" t="s">
        <v>26</v>
      </c>
      <c r="B17" s="19"/>
      <c r="C17" s="19"/>
      <c r="D17" s="78"/>
      <c r="E17" s="103"/>
    </row>
    <row r="18" spans="1:7" ht="15">
      <c r="A18" s="9" t="s">
        <v>27</v>
      </c>
      <c r="B18" s="18" t="s">
        <v>28</v>
      </c>
      <c r="C18" s="18"/>
      <c r="D18" s="96">
        <v>-2266873200</v>
      </c>
      <c r="E18" s="103">
        <v>-617603636</v>
      </c>
      <c r="G18" s="85"/>
    </row>
    <row r="19" spans="1:7" ht="15">
      <c r="A19" s="9" t="s">
        <v>29</v>
      </c>
      <c r="B19" s="18" t="s">
        <v>30</v>
      </c>
      <c r="C19" s="18"/>
      <c r="D19" s="97">
        <v>256363636</v>
      </c>
      <c r="E19" s="103"/>
    </row>
    <row r="20" spans="1:7" ht="15">
      <c r="A20" s="9" t="s">
        <v>31</v>
      </c>
      <c r="B20" s="18" t="s">
        <v>32</v>
      </c>
      <c r="C20" s="18"/>
      <c r="D20" s="97"/>
      <c r="E20" s="103"/>
      <c r="G20" s="74"/>
    </row>
    <row r="21" spans="1:7" ht="15">
      <c r="A21" s="9" t="s">
        <v>33</v>
      </c>
      <c r="B21" s="18" t="s">
        <v>34</v>
      </c>
      <c r="C21" s="18"/>
      <c r="D21" s="97"/>
      <c r="E21" s="103"/>
    </row>
    <row r="22" spans="1:7" ht="15">
      <c r="A22" s="9" t="s">
        <v>35</v>
      </c>
      <c r="B22" s="18" t="s">
        <v>36</v>
      </c>
      <c r="C22" s="18"/>
      <c r="D22" s="97"/>
      <c r="E22" s="103"/>
      <c r="G22" s="76"/>
    </row>
    <row r="23" spans="1:7" ht="15">
      <c r="A23" s="9" t="s">
        <v>37</v>
      </c>
      <c r="B23" s="18" t="s">
        <v>38</v>
      </c>
      <c r="C23" s="18"/>
      <c r="D23" s="97"/>
      <c r="E23" s="103"/>
    </row>
    <row r="24" spans="1:7" ht="15">
      <c r="A24" s="9" t="s">
        <v>39</v>
      </c>
      <c r="B24" s="18" t="s">
        <v>40</v>
      </c>
      <c r="C24" s="18"/>
      <c r="D24" s="96"/>
      <c r="E24" s="103">
        <v>3128662500</v>
      </c>
    </row>
    <row r="25" spans="1:7" ht="15">
      <c r="A25" s="8" t="s">
        <v>41</v>
      </c>
      <c r="B25" s="19" t="s">
        <v>42</v>
      </c>
      <c r="C25" s="19"/>
      <c r="D25" s="78">
        <f>SUM(D18:D24)</f>
        <v>-2010509564</v>
      </c>
      <c r="E25" s="103">
        <f>SUM(E18:E24)</f>
        <v>2511058864</v>
      </c>
    </row>
    <row r="26" spans="1:7" ht="15">
      <c r="A26" s="8" t="s">
        <v>43</v>
      </c>
      <c r="B26" s="19"/>
      <c r="C26" s="19"/>
      <c r="D26" s="78"/>
      <c r="E26" s="103"/>
    </row>
    <row r="27" spans="1:7" ht="15">
      <c r="A27" s="9" t="s">
        <v>44</v>
      </c>
      <c r="B27" s="18" t="s">
        <v>45</v>
      </c>
      <c r="C27" s="18"/>
      <c r="D27" s="78"/>
      <c r="E27" s="103"/>
    </row>
    <row r="28" spans="1:7" ht="15">
      <c r="A28" s="9" t="s">
        <v>46</v>
      </c>
      <c r="B28" s="18" t="s">
        <v>47</v>
      </c>
      <c r="C28" s="18"/>
      <c r="D28" s="78"/>
      <c r="E28" s="103"/>
    </row>
    <row r="29" spans="1:7" ht="15">
      <c r="A29" s="9" t="s">
        <v>48</v>
      </c>
      <c r="B29" s="18" t="s">
        <v>49</v>
      </c>
      <c r="C29" s="18"/>
      <c r="D29" s="78">
        <v>57736825620</v>
      </c>
      <c r="E29" s="103">
        <v>77612609202</v>
      </c>
    </row>
    <row r="30" spans="1:7" ht="15">
      <c r="A30" s="9" t="s">
        <v>50</v>
      </c>
      <c r="B30" s="18" t="s">
        <v>51</v>
      </c>
      <c r="C30" s="18"/>
      <c r="D30" s="78">
        <v>-69408414491</v>
      </c>
      <c r="E30" s="103">
        <v>-66219593750</v>
      </c>
      <c r="G30" s="74"/>
    </row>
    <row r="31" spans="1:7" ht="15">
      <c r="A31" s="9" t="s">
        <v>52</v>
      </c>
      <c r="B31" s="18" t="s">
        <v>53</v>
      </c>
      <c r="C31" s="18"/>
      <c r="D31" s="78"/>
      <c r="E31" s="103"/>
    </row>
    <row r="32" spans="1:7" ht="15">
      <c r="A32" s="9" t="s">
        <v>54</v>
      </c>
      <c r="B32" s="18" t="s">
        <v>55</v>
      </c>
      <c r="C32" s="18"/>
      <c r="D32" s="78"/>
      <c r="E32" s="103"/>
    </row>
    <row r="33" spans="1:7" ht="15">
      <c r="A33" s="8" t="s">
        <v>56</v>
      </c>
      <c r="B33" s="19" t="s">
        <v>57</v>
      </c>
      <c r="C33" s="19"/>
      <c r="D33" s="78">
        <f>SUM(D29:D32)</f>
        <v>-11671588871</v>
      </c>
      <c r="E33" s="103">
        <v>11393015452</v>
      </c>
    </row>
    <row r="34" spans="1:7" ht="15">
      <c r="A34" s="8" t="s">
        <v>58</v>
      </c>
      <c r="B34" s="19" t="s">
        <v>59</v>
      </c>
      <c r="C34" s="19"/>
      <c r="D34" s="78">
        <f>D37-D35</f>
        <v>-3608569121</v>
      </c>
      <c r="E34" s="103">
        <v>4153343762</v>
      </c>
    </row>
    <row r="35" spans="1:7" ht="15">
      <c r="A35" s="8" t="s">
        <v>60</v>
      </c>
      <c r="B35" s="19" t="s">
        <v>61</v>
      </c>
      <c r="C35" s="19"/>
      <c r="D35" s="78">
        <v>20715222068</v>
      </c>
      <c r="E35" s="103">
        <v>25044938003</v>
      </c>
    </row>
    <row r="36" spans="1:7" ht="15">
      <c r="A36" s="8" t="s">
        <v>62</v>
      </c>
      <c r="B36" s="19" t="s">
        <v>63</v>
      </c>
      <c r="C36" s="19"/>
      <c r="D36" s="78"/>
      <c r="E36" s="103"/>
    </row>
    <row r="37" spans="1:7" ht="15">
      <c r="A37" s="8" t="s">
        <v>64</v>
      </c>
      <c r="B37" s="19" t="s">
        <v>65</v>
      </c>
      <c r="C37" s="19" t="s">
        <v>355</v>
      </c>
      <c r="D37" s="78">
        <v>17106652947</v>
      </c>
      <c r="E37" s="103">
        <v>29198281765</v>
      </c>
      <c r="G37" s="91">
        <f>D37-CDKT!E10</f>
        <v>-18061197514</v>
      </c>
    </row>
    <row r="38" spans="1:7" ht="15">
      <c r="A38" s="10"/>
      <c r="B38" s="17"/>
      <c r="C38" s="17"/>
      <c r="D38" s="79"/>
      <c r="E38" s="104"/>
    </row>
    <row r="39" spans="1:7">
      <c r="A39" s="14"/>
      <c r="B39" s="15"/>
      <c r="C39" s="15"/>
      <c r="D39" s="13"/>
      <c r="E39" s="13"/>
    </row>
    <row r="40" spans="1:7" ht="15.75">
      <c r="A40" s="11"/>
      <c r="B40" s="3"/>
      <c r="C40" s="3"/>
      <c r="D40" s="122" t="s">
        <v>376</v>
      </c>
      <c r="E40" s="122"/>
    </row>
    <row r="41" spans="1:7" ht="15.75">
      <c r="A41" s="12" t="s">
        <v>66</v>
      </c>
      <c r="B41" s="123"/>
      <c r="C41" s="123"/>
      <c r="D41" s="119" t="s">
        <v>252</v>
      </c>
      <c r="E41" s="119"/>
    </row>
    <row r="44" spans="1:7">
      <c r="D44" s="91"/>
    </row>
    <row r="47" spans="1:7" ht="15.75">
      <c r="A47" s="44" t="s">
        <v>240</v>
      </c>
      <c r="B47" s="47"/>
      <c r="C47" s="47"/>
      <c r="D47" s="119" t="s">
        <v>2</v>
      </c>
      <c r="E47" s="119"/>
    </row>
  </sheetData>
  <mergeCells count="10">
    <mergeCell ref="B1:E1"/>
    <mergeCell ref="B2:E2"/>
    <mergeCell ref="B3:E3"/>
    <mergeCell ref="A4:E4"/>
    <mergeCell ref="D47:E47"/>
    <mergeCell ref="A5:E5"/>
    <mergeCell ref="A6:E6"/>
    <mergeCell ref="D40:E40"/>
    <mergeCell ref="B41:C41"/>
    <mergeCell ref="D41:E41"/>
  </mergeCells>
  <phoneticPr fontId="20" type="noConversion"/>
  <pageMargins left="0.25" right="0.25" top="0.75" bottom="0.5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4"/>
  <sheetViews>
    <sheetView showFormulas="1" workbookViewId="0">
      <selection activeCell="C1" sqref="C1"/>
    </sheetView>
  </sheetViews>
  <sheetFormatPr defaultColWidth="8.140625" defaultRowHeight="12.75"/>
  <cols>
    <col min="1" max="1" width="26.5703125" style="1" customWidth="1"/>
    <col min="2" max="2" width="1.140625" style="1" customWidth="1"/>
    <col min="3" max="3" width="28.5703125" style="1" customWidth="1"/>
    <col min="4" max="16384" width="8.140625" style="1"/>
  </cols>
  <sheetData>
    <row r="4" spans="1:1">
      <c r="A4" s="2">
        <v>3</v>
      </c>
    </row>
  </sheetData>
  <sheetProtection password="8863" sheet="1" objects="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CDKT</vt:lpstr>
      <vt:lpstr>KQM</vt:lpstr>
      <vt:lpstr>LCTT</vt:lpstr>
      <vt:lpstr>_Builtin0</vt:lpstr>
      <vt:lpstr>Bust</vt:lpstr>
      <vt:lpstr>Continue</vt:lpstr>
      <vt:lpstr>Documents_array</vt:lpstr>
      <vt:lpstr>Hello</vt:lpstr>
    </vt:vector>
  </TitlesOfParts>
  <Company>Hataphar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Manh Cuong</cp:lastModifiedBy>
  <cp:lastPrinted>2015-10-13T07:52:24Z</cp:lastPrinted>
  <dcterms:created xsi:type="dcterms:W3CDTF">2009-04-22T07:54:50Z</dcterms:created>
  <dcterms:modified xsi:type="dcterms:W3CDTF">2015-10-20T07:45:42Z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87dec05db5744ba1aaf3e3c4ecc49a8d.psdsxs" Id="R37641ba55a34426c" /></Relationships>
</file>